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J32" i="8" l="1"/>
  <c r="D260" i="29"/>
  <c r="D262" i="29"/>
  <c r="D261" i="29"/>
  <c r="D258" i="29"/>
  <c r="D240" i="29"/>
  <c r="D239" i="29"/>
  <c r="D228" i="29"/>
  <c r="D211" i="29"/>
  <c r="D217" i="29"/>
  <c r="D213" i="29"/>
  <c r="H165" i="29"/>
  <c r="E61" i="29"/>
  <c r="C63" i="29"/>
  <c r="E50" i="29"/>
  <c r="E49" i="29"/>
  <c r="E44" i="29"/>
  <c r="E46" i="29"/>
  <c r="C38" i="29"/>
  <c r="L40" i="29"/>
  <c r="F8" i="29"/>
  <c r="C9" i="29"/>
  <c r="E10" i="29"/>
  <c r="D10" i="29"/>
  <c r="D14" i="29"/>
  <c r="C10" i="29"/>
  <c r="D9" i="29"/>
  <c r="C8" i="29"/>
  <c r="C107" i="5" l="1"/>
  <c r="C79" i="5"/>
  <c r="D57" i="4"/>
  <c r="I13" i="11"/>
  <c r="D10" i="11"/>
  <c r="I10" i="1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c r="A2" i="173" l="1"/>
  <c r="B1" i="178"/>
  <c r="B1" i="179"/>
  <c r="B2" i="178"/>
  <c r="B2" i="179"/>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E26" i="108"/>
  <c r="F26" i="108"/>
  <c r="G26" i="108"/>
  <c r="D27" i="108"/>
  <c r="E27" i="108"/>
  <c r="F27" i="108"/>
  <c r="G27" i="108"/>
  <c r="E28" i="108"/>
  <c r="F28"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14" i="4"/>
  <c r="B2609" i="106" s="1"/>
  <c r="D2609" i="106" s="1"/>
  <c r="G15" i="4"/>
  <c r="B6032" i="106" s="1"/>
  <c r="D603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29" i="34"/>
  <c r="F126" i="34"/>
  <c r="B5847" i="106"/>
  <c r="D5847" i="106" s="1"/>
  <c r="B5752" i="106"/>
  <c r="D5752" i="106" s="1"/>
  <c r="B5599" i="106"/>
  <c r="D5599" i="106" s="1"/>
  <c r="H173" i="5"/>
  <c r="B5906" i="106" s="1"/>
  <c r="D5906" i="106" s="1"/>
  <c r="H109" i="5"/>
  <c r="B6025" i="106" s="1"/>
  <c r="D6025" i="106" s="1"/>
  <c r="F105" i="34"/>
  <c r="H4" i="4"/>
  <c r="B2655" i="106"/>
  <c r="D2655" i="106" s="1"/>
  <c r="B1746" i="106"/>
  <c r="D1746" i="106" s="1"/>
  <c r="D17" i="7"/>
  <c r="B4104" i="106" s="1"/>
  <c r="D4104" i="106" s="1"/>
  <c r="D12" i="7"/>
  <c r="B1769" i="106" s="1"/>
  <c r="D1769" i="106" s="1"/>
  <c r="D15" i="7"/>
  <c r="B1772" i="106" s="1"/>
  <c r="D1772" i="106" s="1"/>
  <c r="B7760" i="106"/>
  <c r="D7760" i="106" s="1"/>
  <c r="L354" i="29" l="1"/>
  <c r="H6" i="4"/>
  <c r="B2656" i="106" s="1"/>
  <c r="D2656" i="106" s="1"/>
  <c r="C172" i="5"/>
  <c r="B5214" i="106" s="1"/>
  <c r="D5214" i="106" s="1"/>
  <c r="K274" i="5"/>
  <c r="F110" i="34"/>
  <c r="F130" i="34"/>
  <c r="B5770" i="106"/>
  <c r="D5770" i="106" s="1"/>
  <c r="G5" i="4"/>
  <c r="B3409" i="106" s="1"/>
  <c r="D3409" i="106" s="1"/>
  <c r="I173" i="5"/>
  <c r="B4216" i="106" s="1"/>
  <c r="D4216" i="106" s="1"/>
  <c r="L305" i="29"/>
  <c r="B6191" i="106"/>
  <c r="D6191" i="106" s="1"/>
  <c r="J41" i="3"/>
  <c r="H352" i="29"/>
  <c r="B7242" i="106" s="1"/>
  <c r="D7242" i="106" s="1"/>
  <c r="K76" i="4"/>
  <c r="B3586" i="106" s="1"/>
  <c r="D3586" i="106" s="1"/>
  <c r="H166" i="29"/>
  <c r="E168" i="29"/>
  <c r="B1309" i="106" s="1"/>
  <c r="D1309" i="106" s="1"/>
  <c r="E102" i="29"/>
  <c r="B2790" i="106" s="1"/>
  <c r="D2790" i="106" s="1"/>
  <c r="K84" i="29"/>
  <c r="B1130" i="106"/>
  <c r="D1130" i="106" s="1"/>
  <c r="E10" i="108"/>
  <c r="B3654" i="106"/>
  <c r="D3654" i="106" s="1"/>
  <c r="K339" i="29"/>
  <c r="L331" i="29"/>
  <c r="G204" i="29"/>
  <c r="K178" i="29"/>
  <c r="F13" i="4" s="1"/>
  <c r="B2596" i="106" s="1"/>
  <c r="D2596" i="106" s="1"/>
  <c r="F35" i="34"/>
  <c r="G109" i="5"/>
  <c r="B6024" i="106" s="1"/>
  <c r="D6024" i="106" s="1"/>
  <c r="D11" i="7"/>
  <c r="B1768" i="106" s="1"/>
  <c r="D1768" i="106" s="1"/>
  <c r="D7" i="7"/>
  <c r="B1763" i="106" s="1"/>
  <c r="D1763" i="106" s="1"/>
  <c r="D109" i="5"/>
  <c r="B5356" i="106" s="1"/>
  <c r="D5356" i="106" s="1"/>
  <c r="D4" i="4"/>
  <c r="B2564" i="106" s="1"/>
  <c r="D2564" i="106" s="1"/>
  <c r="C173" i="5"/>
  <c r="B5223" i="106" s="1"/>
  <c r="D5223" i="106" s="1"/>
  <c r="C109" i="5"/>
  <c r="B5121" i="106" s="1"/>
  <c r="D5121" i="106" s="1"/>
  <c r="L13" i="11"/>
  <c r="B2060" i="106" s="1"/>
  <c r="D2060" i="106" s="1"/>
  <c r="D60" i="36"/>
  <c r="D58" i="36"/>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H8" i="4"/>
  <c r="D274" i="5"/>
  <c r="B3447" i="106"/>
  <c r="D3447" i="106" s="1"/>
  <c r="B7270" i="106"/>
  <c r="C34" i="131"/>
  <c r="B3730" i="106" l="1"/>
  <c r="D3730" i="106" s="1"/>
  <c r="G30" i="108"/>
  <c r="E30" i="108"/>
  <c r="K102" i="29"/>
  <c r="K331" i="29"/>
  <c r="D19" i="7"/>
  <c r="B1775" i="106" s="1"/>
  <c r="D1775" i="106" s="1"/>
  <c r="B3670" i="106"/>
  <c r="D3670" i="106" s="1"/>
  <c r="K341" i="29"/>
  <c r="B1365" i="106"/>
  <c r="D1365" i="106" s="1"/>
  <c r="F65" i="34"/>
  <c r="C114" i="29"/>
  <c r="B757" i="106" s="1"/>
  <c r="D757" i="106" s="1"/>
  <c r="B5653" i="106"/>
  <c r="D5653" i="106" s="1"/>
  <c r="F275" i="5"/>
  <c r="B5720" i="106" s="1"/>
  <c r="D5720" i="106" s="1"/>
  <c r="G4" i="4"/>
  <c r="B2603" i="106" s="1"/>
  <c r="D2603" i="106" s="1"/>
  <c r="C6" i="4"/>
  <c r="B2553" i="106" s="1"/>
  <c r="D2553" i="106" s="1"/>
  <c r="C4" i="4"/>
  <c r="B2551" i="106" s="1"/>
  <c r="D2551"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B2658" i="106"/>
  <c r="D2658" i="106" s="1"/>
  <c r="H10" i="4"/>
  <c r="B4127" i="106" s="1"/>
  <c r="D4127" i="106" s="1"/>
  <c r="D7" i="4"/>
  <c r="D275" i="5"/>
  <c r="B5507" i="106"/>
  <c r="D5507" i="106" s="1"/>
  <c r="B7298" i="106"/>
  <c r="C35" i="131"/>
  <c r="B7299" i="106" s="1"/>
  <c r="K13" i="4" l="1"/>
  <c r="B3572" i="106" s="1"/>
  <c r="D3572" i="106" s="1"/>
  <c r="B3672" i="106"/>
  <c r="D3672" i="106" s="1"/>
  <c r="J17" i="4"/>
  <c r="J19" i="4" s="1"/>
  <c r="B6229" i="106" s="1"/>
  <c r="D6229" i="106" s="1"/>
  <c r="J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<sst xmlns="http://schemas.openxmlformats.org/spreadsheetml/2006/main" count="5019" uniqueCount="2121">
  <si>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</si>
  <si>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</si>
  <si>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</si>
  <si>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</si>
  <si>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</si>
  <si>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</si>
  <si>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</si>
  <si>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</si>
  <si>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</si>
  <si>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</si>
  <si>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</si>
  <si>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</si>
  <si>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</si>
  <si>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</si>
  <si>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</si>
  <si>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</si>
  <si>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</si>
  <si>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</si>
  <si>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</si>
  <si>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</si>
  <si>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</si>
  <si>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</si>
  <si>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</si>
  <si>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</si>
  <si>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</si>
  <si>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</si>
  <si>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</si>
  <si>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</si>
  <si>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</si>
  <si>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</si>
  <si>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</si>
  <si>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</si>
  <si>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</si>
  <si>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</si>
  <si>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</si>
  <si>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</si>
  <si>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</si>
  <si>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</si>
  <si>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</si>
  <si>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</si>
  <si>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</si>
  <si>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</si>
  <si>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</si>
  <si>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</si>
  <si>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</si>
  <si>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</si>
  <si>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</si>
  <si>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</si>
  <si>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</si>
  <si>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</si>
  <si>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</si>
  <si>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</si>
  <si>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</si>
  <si>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</si>
  <si>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</si>
  <si>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</si>
  <si>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</si>
  <si>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</si>
  <si>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</si>
  <si>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</si>
  <si>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</si>
  <si>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</si>
  <si>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</si>
  <si>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</si>
  <si>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</si>
  <si>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</si>
  <si>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</si>
  <si>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</si>
  <si>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</si>
  <si>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</si>
  <si>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</si>
  <si>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</si>
  <si>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</si>
  <si>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</si>
  <si>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</si>
  <si>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</si>
  <si>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</si>
  <si>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</si>
  <si>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</si>
  <si>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</si>
  <si>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</si>
  <si>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</si>
  <si>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</si>
  <si>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</si>
  <si>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</si>
  <si>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</si>
  <si>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</si>
  <si>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</si>
  <si>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</si>
  <si>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</si>
  <si>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</si>
  <si>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</si>
  <si>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</si>
  <si>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</si>
  <si>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</si>
  <si>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</si>
  <si>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</si>
  <si>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</si>
  <si>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</si>
  <si>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</si>
  <si>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</si>
  <si>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</si>
  <si>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</si>
  <si>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</si>
  <si>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</si>
  <si>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</si>
  <si>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</si>
  <si>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</si>
  <si>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</si>
  <si>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</si>
  <si>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</si>
  <si>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</si>
  <si>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</si>
  <si>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</si>
  <si>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</si>
  <si>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</si>
  <si>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</si>
  <si>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</si>
  <si>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</si>
  <si>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</si>
  <si>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</si>
  <si>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</si>
  <si>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</si>
  <si>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</si>
  <si>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</si>
  <si>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</si>
  <si>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</si>
  <si>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</si>
  <si>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</si>
  <si>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</si>
  <si>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</si>
  <si>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</si>
  <si>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</si>
  <si>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</si>
  <si>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</si>
  <si>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</si>
  <si>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</si>
  <si>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</si>
  <si>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</si>
  <si>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</si>
  <si>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</si>
  <si>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</si>
  <si>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</si>
  <si>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</si>
  <si>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</si>
  <si>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</si>
  <si>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</si>
  <si>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</si>
  <si>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</si>
  <si>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</si>
  <si>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</si>
  <si>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</si>
  <si>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</si>
  <si>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</si>
  <si>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</si>
  <si>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</si>
  <si>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</si>
  <si>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</si>
  <si>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</si>
  <si>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</si>
  <si>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</si>
  <si>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</si>
  <si>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</si>
  <si>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</si>
  <si>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</si>
  <si>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</si>
  <si>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</si>
  <si>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</si>
  <si>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</si>
  <si>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</si>
  <si>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</si>
  <si>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</si>
  <si>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</si>
  <si>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</si>
  <si>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</si>
  <si>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</si>
  <si>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</si>
  <si>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</si>
  <si>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</si>
  <si>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</si>
  <si>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</si>
  <si>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</si>
  <si>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</si>
  <si>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</si>
  <si>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</si>
  <si>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</si>
  <si>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</si>
  <si>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</si>
  <si>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</si>
  <si>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</si>
  <si>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</si>
  <si>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</si>
  <si>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</si>
  <si>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</si>
  <si>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</si>
  <si>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</si>
  <si>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</si>
  <si>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</si>
  <si>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</si>
  <si>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</si>
  <si>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</si>
  <si>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</si>
  <si>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</si>
  <si>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</si>
  <si>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</si>
  <si>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</si>
  <si>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</si>
  <si>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</si>
  <si>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</si>
  <si>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</si>
  <si>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</si>
  <si>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</si>
  <si>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</si>
  <si>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</si>
  <si>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</si>
  <si>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</si>
  <si>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</si>
  <si>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</si>
  <si>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</si>
  <si>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</si>
  <si>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</si>
  <si>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</si>
  <si>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</si>
  <si>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</si>
  <si>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</si>
  <si>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</si>
  <si>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</si>
  <si>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</si>
  <si>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</si>
  <si>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</si>
  <si>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</si>
  <si>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</si>
  <si>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</si>
  <si>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</si>
  <si>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</si>
  <si>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</si>
  <si>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</si>
  <si>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</si>
  <si>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</si>
  <si>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</si>
  <si>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</si>
  <si>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</si>
  <si>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</si>
  <si>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</si>
  <si>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</si>
  <si>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</si>
  <si>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</si>
  <si>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</si>
  <si>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</si>
  <si>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</si>
  <si>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</si>
  <si>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</si>
  <si>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</si>
  <si>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</si>
  <si>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</si>
  <si>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</si>
  <si>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</si>
  <si>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</si>
  <si>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</si>
  <si>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</si>
  <si>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</si>
  <si>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</si>
  <si>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</si>
  <si>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</si>
  <si>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</si>
  <si>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</si>
  <si>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</si>
  <si>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</si>
  <si>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</si>
  <si>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</si>
  <si>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</si>
  <si>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</si>
  <si>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</si>
  <si>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</si>
  <si>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</si>
  <si>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</si>
  <si>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</si>
  <si>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</si>
  <si>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</si>
  <si>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</si>
  <si>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</si>
  <si>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</si>
  <si>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</si>
  <si>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</si>
  <si>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</si>
  <si>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</si>
  <si>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</si>
  <si>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</si>
  <si>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</si>
  <si>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</si>
  <si>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</si>
  <si>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</si>
  <si>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</si>
  <si>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</si>
  <si>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</si>
  <si>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</si>
  <si>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</si>
  <si>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</si>
  <si>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</si>
  <si>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</si>
  <si>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</si>
  <si>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</si>
  <si>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</si>
  <si>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</si>
  <si>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</si>
  <si>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</si>
  <si>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</si>
  <si>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</si>
  <si>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</si>
  <si>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</si>
  <si>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</si>
  <si>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</si>
  <si>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</si>
  <si>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</si>
  <si>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</si>
  <si>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</si>
  <si>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</si>
  <si>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</si>
  <si>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</si>
  <si>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</si>
  <si>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</si>
  <si>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</si>
  <si>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</si>
  <si>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</si>
  <si>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</si>
  <si>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</si>
  <si>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</si>
  <si>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</si>
  <si>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</si>
  <si>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</si>
  <si>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</si>
  <si>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</si>
  <si>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</si>
  <si>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</si>
  <si>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</si>
  <si>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</si>
  <si>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</si>
  <si>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</si>
  <si>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</si>
  <si>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</si>
  <si>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</si>
  <si>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</si>
  <si>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</si>
  <si>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</si>
  <si>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</si>
  <si>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</si>
  <si>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</si>
  <si>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</si>
  <si>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</si>
  <si>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</si>
  <si>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</si>
  <si>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</si>
  <si>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</si>
  <si>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</si>
  <si>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</si>
  <si>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</si>
  <si>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</si>
  <si>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</si>
  <si>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</si>
  <si>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</si>
  <si>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</si>
  <si>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</si>
  <si>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</si>
  <si>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</si>
  <si>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</si>
  <si>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</si>
  <si>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</si>
  <si>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</si>
  <si>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</si>
  <si>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</si>
  <si>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</si>
  <si>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</si>
  <si>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</si>
  <si>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</si>
  <si>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</si>
  <si>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</si>
  <si>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</si>
  <si>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</si>
  <si>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</si>
  <si>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</si>
  <si>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</si>
  <si>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</si>
  <si>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</si>
  <si>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</si>
  <si>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</si>
  <si>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</si>
  <si>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</si>
  <si>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</si>
  <si>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</si>
  <si>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</si>
  <si>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</si>
  <si>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</si>
  <si>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</si>
  <si>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</si>
  <si>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</si>
  <si>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</si>
  <si>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</si>
  <si>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</si>
  <si>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</si>
  <si>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</si>
  <si>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</si>
  <si>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</si>
  <si>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</si>
  <si>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</si>
  <si>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</si>
  <si>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</si>
  <si>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</si>
  <si>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</si>
  <si>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</si>
  <si>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</si>
  <si>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</si>
  <si>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</si>
  <si>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</si>
  <si>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</si>
  <si>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</si>
  <si>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</si>
  <si>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</si>
  <si>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</si>
  <si>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</si>
  <si>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</si>
  <si>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</si>
  <si>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</si>
  <si>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</si>
  <si>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</si>
  <si>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</si>
  <si>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</si>
  <si>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</si>
  <si>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</si>
  <si>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</si>
  <si>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</si>
  <si>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</si>
  <si>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</si>
  <si>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</si>
  <si>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</si>
  <si>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</si>
  <si>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</si>
  <si>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</si>
  <si>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</si>
  <si>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</si>
  <si>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</si>
  <si>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</si>
  <si>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</si>
  <si>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</si>
  <si>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</si>
  <si>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</si>
  <si>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</si>
  <si>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</si>
  <si>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</si>
  <si>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</si>
  <si>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</si>
  <si>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</si>
  <si>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</si>
  <si>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</si>
  <si>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</si>
  <si>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</si>
  <si>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</si>
  <si>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</si>
  <si>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</si>
  <si>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</si>
  <si>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</si>
  <si>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</si>
  <si>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</si>
  <si>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</si>
  <si>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</si>
  <si>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</si>
  <si>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</si>
  <si>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</si>
  <si>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</si>
  <si>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</si>
  <si>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</si>
  <si>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</si>
  <si>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</si>
  <si>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</si>
  <si>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</si>
  <si>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</si>
  <si>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</si>
  <si>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</si>
  <si>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</si>
  <si>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</si>
  <si>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</si>
  <si>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</si>
  <si>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</si>
  <si>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</si>
  <si>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</si>
  <si>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</si>
  <si>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</si>
  <si>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</si>
  <si>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</si>
  <si>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</si>
  <si>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</si>
  <si>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</si>
  <si>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</si>
  <si>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</si>
  <si>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</si>
  <si>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</si>
  <si>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</si>
  <si>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</si>
  <si>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</si>
  <si>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</si>
  <si>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</si>
  <si>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</si>
  <si>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</si>
  <si>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</si>
  <si>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</si>
  <si>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</si>
  <si>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</si>
  <si>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</si>
  <si>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</si>
  <si>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</si>
  <si>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</si>
  <si>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</si>
  <si>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</si>
  <si>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</si>
  <si>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</si>
  <si>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</si>
  <si>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</si>
  <si>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</si>
  <si>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</si>
  <si>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</si>
  <si>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</si>
  <si>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</si>
  <si>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</si>
  <si>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</si>
  <si>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</si>
  <si>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</si>
  <si>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</si>
  <si>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</si>
  <si>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</si>
  <si>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</si>
  <si>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</si>
  <si>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</si>
  <si>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</si>
  <si>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</si>
  <si>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</si>
  <si>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</si>
  <si>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</si>
  <si>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</si>
  <si>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</si>
  <si>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</si>
  <si>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</si>
  <si>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</si>
  <si>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</si>
  <si>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</si>
  <si>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</si>
  <si>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</si>
  <si>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</si>
  <si>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</si>
  <si>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</si>
  <si>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</si>
  <si>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</si>
  <si>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</si>
  <si>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</si>
  <si>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</si>
  <si>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</si>
  <si>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</si>
  <si>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</si>
  <si>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</si>
  <si>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</si>
  <si>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</si>
  <si>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</si>
  <si>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</si>
  <si>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</si>
  <si>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</si>
  <si>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</si>
  <si>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</si>
  <si>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</si>
  <si>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</si>
  <si>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</si>
  <si>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</si>
  <si>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</si>
  <si>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</si>
  <si>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</si>
  <si>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</si>
  <si>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</si>
  <si>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</si>
  <si>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</si>
  <si>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</si>
  <si>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</si>
  <si>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</si>
  <si>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</si>
  <si>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</si>
  <si>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</si>
  <si>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</si>
  <si>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</si>
  <si>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</si>
  <si>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</si>
  <si>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</si>
  <si>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</si>
  <si>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</si>
  <si>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</si>
  <si>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</si>
  <si>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</si>
  <si>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</si>
  <si>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</si>
  <si>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</si>
  <si>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</si>
  <si>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</si>
  <si>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</si>
  <si>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</si>
  <si>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</si>
  <si>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</si>
  <si>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</si>
  <si>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</si>
  <si>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</si>
  <si>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</si>
  <si>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</si>
  <si>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</si>
  <si>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</si>
  <si>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</si>
  <si>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</si>
  <si>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</si>
  <si>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</si>
  <si>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</si>
  <si>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</si>
  <si>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</si>
  <si>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</si>
  <si>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</si>
  <si>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</si>
  <si>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</si>
  <si>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</si>
  <si>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</si>
  <si>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</si>
  <si>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</si>
  <si>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</si>
  <si>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</si>
  <si>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</si>
  <si>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</si>
  <si>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</si>
  <si>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</si>
  <si>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</si>
  <si>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</si>
  <si>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</si>
  <si>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</si>
  <si>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</si>
  <si>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</si>
  <si>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</si>
  <si>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</si>
  <si>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</si>
  <si>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</si>
  <si>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</si>
  <si>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</si>
  <si>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</si>
  <si>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</si>
  <si>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</si>
  <si>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</si>
  <si>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</si>
  <si>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</si>
  <si>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</si>
  <si>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</si>
  <si>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</si>
  <si>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</si>
  <si>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</si>
  <si>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</si>
  <si>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</si>
  <si>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</si>
  <si>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</si>
  <si>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</si>
  <si>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</si>
  <si>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</si>
  <si>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</si>
  <si>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</si>
  <si>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</si>
  <si>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</si>
  <si>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</si>
  <si>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</si>
  <si>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</si>
  <si>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</si>
  <si>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</si>
  <si>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</si>
  <si>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</si>
  <si>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</si>
  <si>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</si>
  <si>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</si>
  <si>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</si>
  <si>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</si>
  <si>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</si>
  <si>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</si>
  <si>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</si>
  <si>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</si>
  <si>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</si>
  <si>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</si>
  <si>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</si>
  <si>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</si>
  <si>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</si>
  <si>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</si>
  <si>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</si>
  <si>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</si>
  <si>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</si>
  <si>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</si>
  <si>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</si>
  <si>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</si>
  <si>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</si>
  <si>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</si>
  <si>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</si>
  <si>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</si>
  <si>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</si>
  <si>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</si>
  <si>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</si>
  <si>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</si>
  <si>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</si>
  <si>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</si>
  <si>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</si>
  <si>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</si>
  <si>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</si>
  <si>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</si>
  <si>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</si>
  <si>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</si>
  <si>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</si>
  <si>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</si>
  <si>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</si>
  <si>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</si>
  <si>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</si>
  <si>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</si>
  <si>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</si>
  <si>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</si>
  <si>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</si>
  <si>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</si>
  <si>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</si>
  <si>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</si>
  <si>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</si>
  <si>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</si>
  <si>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</si>
  <si>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</si>
  <si>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</si>
  <si>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</si>
  <si>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</si>
  <si>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</si>
  <si>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</si>
  <si>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</si>
  <si>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</si>
  <si>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</si>
  <si>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</si>
  <si>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</si>
  <si>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</si>
  <si>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</si>
  <si>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</si>
  <si>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</si>
  <si>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</si>
  <si>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</si>
  <si>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</si>
  <si>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</si>
  <si>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</si>
  <si>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</si>
  <si>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</si>
  <si>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</si>
  <si>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</si>
  <si>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</si>
  <si>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</si>
  <si>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</si>
  <si>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</si>
  <si>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</si>
  <si>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</si>
  <si>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</si>
  <si>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</si>
  <si>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</si>
  <si>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</si>
  <si>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</si>
  <si>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</si>
  <si>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</si>
  <si>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</si>
  <si>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</si>
  <si>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</si>
  <si>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</si>
  <si>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</si>
  <si>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</si>
  <si>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</si>
  <si>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</si>
  <si>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</si>
  <si>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</si>
  <si>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</si>
  <si>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</si>
  <si>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</si>
  <si>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</si>
  <si>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</si>
  <si>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</si>
  <si>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</si>
  <si>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</si>
  <si>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</si>
  <si>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</si>
  <si>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</si>
  <si>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</si>
  <si>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</si>
  <si>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</si>
  <si>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</si>
  <si>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</si>
  <si>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</si>
  <si>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</si>
  <si>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</si>
  <si>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</si>
  <si>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</si>
  <si>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</si>
  <si>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</si>
  <si>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</si>
  <si>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</si>
  <si>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</si>
  <si>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</si>
  <si>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</si>
  <si>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</si>
  <si>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</si>
  <si>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</si>
  <si>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</si>
  <si>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</si>
  <si>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</si>
  <si>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</si>
  <si>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</si>
  <si>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</si>
  <si>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</si>
  <si>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</si>
  <si>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</si>
  <si>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</si>
  <si>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</si>
  <si>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</si>
  <si>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</si>
  <si>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</si>
  <si>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</si>
  <si>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</si>
  <si>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</si>
  <si>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</si>
  <si>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</si>
  <si>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</si>
  <si>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</si>
  <si>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</si>
  <si>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</si>
  <si>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</si>
  <si>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</si>
  <si>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</si>
  <si>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</si>
  <si>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</si>
  <si>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</si>
  <si>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</si>
  <si>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</si>
  <si>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</si>
  <si>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</si>
  <si>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</si>
  <si>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</si>
  <si>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</si>
  <si>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</si>
  <si>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</si>
  <si>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</si>
  <si>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</si>
  <si>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</si>
  <si>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</si>
  <si>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</si>
  <si>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</si>
  <si>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</si>
  <si>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</si>
  <si>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</si>
  <si>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</si>
  <si>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</si>
  <si>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</si>
  <si>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</si>
  <si>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</si>
  <si>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</si>
  <si>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</si>
  <si>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</si>
  <si>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</si>
  <si>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</si>
  <si>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</si>
  <si>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</si>
  <si>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</si>
  <si>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</si>
  <si>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</si>
  <si>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</si>
  <si>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</si>
  <si>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</si>
  <si>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</si>
  <si>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</si>
  <si>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</si>
  <si>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</si>
  <si>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</si>
  <si>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</si>
  <si>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</si>
  <si>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</si>
  <si>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</si>
  <si>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</si>
  <si>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</si>
  <si>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</si>
  <si>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</si>
  <si>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</si>
  <si>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</si>
  <si>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</si>
  <si>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</si>
  <si>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</si>
  <si>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</si>
  <si>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</si>
  <si>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</si>
  <si>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</si>
  <si>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</si>
  <si>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</si>
  <si>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</si>
  <si>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</si>
  <si>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</si>
  <si>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</si>
  <si>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</si>
  <si>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</si>
  <si>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</si>
  <si>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</si>
  <si>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</si>
  <si>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</si>
  <si>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</si>
  <si>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</si>
  <si>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</si>
  <si>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</si>
  <si>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</si>
  <si>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</si>
  <si>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</si>
  <si>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</si>
  <si>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</si>
  <si>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</si>
  <si>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</si>
  <si>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</si>
  <si>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</si>
  <si>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</si>
  <si>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</si>
  <si>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</si>
  <si>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</si>
  <si>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</si>
  <si>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</si>
  <si>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</si>
  <si>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</si>
  <si>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</si>
  <si>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</si>
  <si>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</si>
  <si>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</si>
  <si>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</si>
  <si>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</si>
  <si>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</si>
  <si>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</si>
  <si>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</si>
  <si>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</si>
  <si>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</si>
  <si>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</si>
  <si>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</si>
  <si>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</si>
  <si>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</si>
  <si>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</si>
  <si>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</si>
  <si>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</si>
  <si>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</si>
  <si>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</si>
  <si>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</si>
  <si>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</si>
  <si>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</si>
  <si>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</si>
  <si>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</si>
  <si>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</si>
  <si>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</si>
  <si>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</si>
  <si>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</si>
  <si>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</si>
  <si>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</si>
  <si>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</si>
  <si>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</si>
  <si>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</si>
  <si>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</si>
  <si>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</si>
  <si>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</si>
  <si>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</si>
  <si>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</si>
  <si>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</si>
  <si>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</si>
  <si>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</si>
  <si>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</si>
  <si>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</si>
  <si>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</si>
  <si>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</si>
  <si>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</si>
  <si>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</si>
  <si>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</si>
  <si>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</si>
  <si>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</si>
  <si>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</si>
  <si>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</si>
  <si>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</si>
  <si>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</si>
  <si>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</si>
  <si>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</si>
  <si>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</si>
  <si>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</si>
  <si>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</si>
  <si>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</si>
  <si>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</si>
  <si>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</si>
  <si>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</si>
  <si>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</si>
  <si>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</si>
  <si>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</si>
  <si>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</si>
  <si>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</si>
  <si>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</si>
  <si>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</si>
  <si>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</si>
  <si>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</si>
  <si>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</si>
  <si>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</si>
  <si>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</si>
  <si>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</si>
  <si>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</si>
  <si>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</si>
  <si>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</si>
  <si>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</si>
  <si>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</si>
  <si>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</si>
  <si>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</si>
  <si>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</si>
  <si>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</si>
  <si>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</si>
  <si>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</si>
  <si>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</si>
  <si>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</si>
  <si>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</si>
  <si>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</si>
  <si>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</si>
  <si>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</si>
  <si>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</si>
  <si>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</si>
  <si>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</si>
  <si>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</si>
  <si>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</si>
  <si>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</si>
  <si>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</si>
  <si>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</si>
  <si>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</si>
  <si>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</si>
  <si>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</si>
  <si>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</si>
  <si>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</si>
  <si>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</si>
  <si>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</si>
  <si>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</si>
  <si>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</si>
  <si>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</si>
  <si>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</si>
  <si>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</si>
  <si>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</si>
  <si>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</si>
  <si>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</si>
  <si>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</si>
  <si>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</si>
  <si>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</si>
  <si>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</si>
  <si>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</si>
  <si>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</si>
  <si>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</si>
  <si>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</si>
  <si>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</si>
  <si>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</si>
  <si>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</si>
  <si>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</si>
  <si>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</si>
  <si>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</si>
  <si>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</si>
  <si>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</si>
  <si>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</si>
  <si>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</si>
  <si>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</si>
  <si>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</si>
  <si>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</si>
  <si>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</si>
  <si>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</si>
  <si>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</si>
  <si>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</si>
  <si>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</si>
  <si>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</si>
  <si>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</si>
  <si>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</si>
  <si>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</si>
  <si>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</si>
  <si>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</si>
  <si>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</si>
  <si>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</si>
  <si>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</si>
  <si>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</si>
  <si>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</si>
  <si>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</si>
  <si>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</si>
  <si>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</si>
  <si>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</si>
  <si>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</si>
  <si>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</si>
  <si>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</si>
  <si>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</si>
  <si>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</si>
  <si>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</si>
  <si>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</si>
  <si>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</si>
  <si>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</si>
  <si>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</si>
  <si>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</si>
  <si>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</si>
  <si>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</si>
  <si>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</si>
  <si>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</si>
  <si>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</si>
  <si>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</si>
  <si>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</si>
  <si>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</si>
  <si>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</si>
  <si>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</si>
  <si>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</si>
  <si>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</si>
  <si>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</si>
  <si>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</si>
  <si>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</si>
  <si>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</si>
  <si>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</si>
  <si>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</si>
  <si>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</si>
  <si>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</si>
  <si>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</si>
  <si>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</si>
  <si>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</si>
  <si>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</si>
  <si>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</si>
  <si>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</si>
  <si>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</si>
  <si>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</si>
  <si>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</si>
  <si>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</si>
  <si>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</si>
  <si>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</si>
  <si>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</si>
  <si>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</si>
  <si>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</si>
  <si>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</si>
  <si>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</si>
  <si>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</si>
  <si>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</si>
  <si>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</si>
  <si>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</si>
  <si>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</si>
  <si>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</si>
  <si>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</si>
  <si>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</si>
  <si>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</si>
  <si>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</si>
  <si>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</si>
  <si>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</si>
  <si>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</si>
  <si>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</si>
  <si>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</si>
  <si>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</si>
  <si>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</si>
  <si>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</si>
  <si>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</si>
  <si>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</si>
  <si>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</si>
  <si>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</si>
  <si>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</si>
  <si>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</si>
  <si>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</si>
  <si>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</si>
  <si>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</si>
  <si>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</si>
  <si>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</si>
  <si>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</si>
  <si>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</si>
  <si>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</si>
  <si>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</si>
  <si>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</si>
  <si>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</si>
  <si>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</si>
  <si>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</si>
  <si>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</si>
  <si>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</si>
  <si>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</si>
  <si>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</si>
  <si>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</si>
  <si>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</si>
  <si>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</si>
  <si>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</si>
  <si>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</si>
  <si>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</si>
  <si>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</si>
  <si>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</si>
  <si>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</si>
  <si>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</si>
  <si>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</si>
  <si>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</si>
  <si>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</si>
  <si>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</si>
  <si>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</si>
  <si>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</si>
  <si>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</si>
  <si>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</si>
  <si>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</si>
  <si>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</si>
  <si>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</si>
  <si>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</si>
  <si>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</si>
  <si>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</si>
  <si>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</si>
  <si>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</si>
  <si>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</si>
  <si>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</si>
  <si>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</si>
  <si>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</si>
  <si>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</si>
  <si>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</si>
  <si>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</si>
  <si>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</si>
  <si>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</si>
  <si>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</si>
  <si>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</si>
  <si>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</si>
  <si>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</si>
  <si>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</si>
  <si>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</si>
  <si>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</si>
  <si>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</si>
  <si>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</si>
  <si>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</si>
  <si>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</si>
  <si>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</si>
  <si>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</si>
  <si>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</si>
  <si>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</si>
  <si>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</si>
  <si>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</si>
  <si>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</si>
  <si>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</si>
  <si>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</si>
  <si>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</si>
  <si>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</si>
  <si>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</si>
  <si>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</si>
  <si>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</si>
  <si>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</si>
  <si>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</si>
  <si>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</si>
  <si>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</si>
  <si>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</si>
  <si>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</si>
  <si>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</si>
  <si>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</si>
  <si>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</si>
  <si>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</si>
  <si>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</si>
  <si>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</si>
  <si>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</si>
  <si>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</si>
  <si>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</si>
  <si>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</si>
  <si>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</si>
  <si>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</si>
  <si>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</si>
  <si>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</si>
  <si>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</si>
  <si>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</si>
  <si>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</si>
  <si>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</si>
  <si>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</si>
  <si>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</si>
  <si>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</si>
  <si>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</si>
  <si>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</si>
  <si>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</si>
  <si>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</si>
  <si>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</si>
  <si>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</si>
  <si>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</si>
  <si>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</si>
  <si>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</si>
  <si>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</si>
  <si>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</si>
  <si>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</si>
  <si>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</si>
  <si>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</si>
  <si>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</si>
  <si>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</si>
  <si>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</si>
  <si>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</si>
  <si>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</si>
  <si>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</si>
  <si>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</si>
  <si>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</si>
  <si>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</si>
  <si>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</si>
  <si>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</si>
  <si>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</si>
  <si>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</si>
  <si>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</si>
  <si>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</si>
  <si>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</si>
  <si>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</si>
  <si>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</si>
  <si>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</si>
  <si>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</si>
  <si>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</si>
  <si>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</si>
  <si>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</si>
  <si>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</si>
  <si>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</si>
  <si>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</si>
  <si>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</si>
  <si>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</si>
  <si>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</si>
  <si>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</si>
  <si>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</si>
  <si>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</si>
  <si>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</si>
  <si>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</si>
  <si>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</si>
  <si>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</si>
  <si>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</si>
  <si>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</si>
  <si>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</si>
  <si>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</si>
  <si>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</si>
  <si>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</si>
  <si>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</si>
  <si>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</si>
  <si>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</si>
  <si>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</si>
  <si>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</si>
  <si>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</si>
  <si>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</si>
  <si>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</si>
  <si>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</si>
  <si>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</si>
  <si>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</si>
  <si>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</si>
  <si>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</si>
  <si>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</si>
  <si>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</si>
  <si>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</si>
  <si>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</si>
  <si>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</si>
  <si>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</si>
  <si>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</si>
  <si>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</si>
  <si>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</si>
  <si>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</si>
  <si>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</si>
  <si>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</si>
  <si>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</si>
  <si>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</si>
  <si>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</si>
  <si>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</si>
  <si>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</si>
  <si>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</si>
  <si>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</si>
  <si>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</si>
  <si>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</si>
  <si>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</si>
  <si>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</si>
  <si>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</si>
  <si>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</si>
  <si>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</si>
  <si>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</si>
  <si>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</si>
  <si>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</si>
  <si>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</si>
  <si>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</si>
  <si>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</si>
  <si>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</si>
  <si>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</si>
  <si>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</si>
  <si>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</si>
  <si>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</si>
  <si>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</si>
  <si>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</si>
  <si>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</si>
  <si>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</si>
  <si>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</si>
  <si>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</si>
  <si>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</si>
  <si>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</si>
  <si>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</si>
  <si>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</si>
  <si>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</si>
  <si>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</si>
  <si>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</si>
  <si>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</si>
  <si>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</si>
  <si>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</si>
  <si>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</si>
  <si>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</si>
  <si>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</si>
  <si>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</si>
  <si>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</si>
  <si>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</si>
  <si>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</si>
  <si>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</si>
  <si>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</si>
  <si>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</si>
  <si>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</si>
  <si>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</si>
  <si>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</si>
  <si>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</si>
  <si>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</si>
  <si>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</si>
  <si>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</si>
  <si>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</si>
  <si>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</si>
  <si>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</si>
  <si>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</si>
  <si>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</si>
  <si>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</si>
  <si>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</si>
  <si>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</si>
  <si>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</si>
  <si>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</si>
  <si>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</si>
  <si>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</si>
  <si>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</si>
  <si>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</si>
  <si>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</si>
  <si>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</si>
  <si>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</si>
  <si>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</si>
  <si>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</si>
  <si>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</si>
  <si>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</si>
  <si>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</si>
  <si>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</si>
  <si>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</si>
  <si>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</si>
  <si>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</si>
  <si>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</si>
  <si>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</si>
  <si>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</si>
  <si>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</si>
  <si>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</si>
  <si>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</si>
  <si>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</si>
  <si>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</si>
  <si>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</si>
  <si>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</si>
  <si>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</si>
  <si>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</si>
  <si>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</si>
  <si>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</si>
  <si>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</si>
  <si>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</si>
  <si>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</si>
  <si>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</si>
  <si>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</si>
  <si>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</si>
  <si>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</si>
  <si>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</si>
  <si>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</si>
  <si>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</si>
  <si>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</si>
  <si>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</si>
  <si>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</si>
  <si>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</si>
  <si>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</si>
  <si>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</si>
  <si>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</si>
  <si>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</si>
  <si>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</si>
  <si>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</si>
  <si>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</si>
  <si>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</si>
  <si>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</si>
  <si>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</si>
  <si>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</si>
  <si>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</si>
  <si>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</si>
  <si>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</si>
  <si>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</si>
  <si>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</si>
  <si>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</si>
  <si>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</si>
  <si>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</si>
  <si>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</si>
  <si>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</si>
  <si>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</si>
  <si>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</si>
  <si>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</si>
  <si>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</si>
  <si>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</si>
  <si>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</si>
  <si>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</si>
  <si>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</si>
  <si>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</si>
  <si>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</si>
  <si>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</si>
  <si>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</si>
  <si>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</si>
  <si>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</si>
  <si>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</si>
  <si>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</si>
  <si>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</si>
  <si>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</si>
  <si>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</si>
  <si>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</si>
  <si>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</si>
  <si>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</si>
  <si>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</si>
  <si>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</si>
  <si>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</si>
  <si>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</si>
  <si>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</si>
  <si>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</si>
  <si>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</si>
  <si>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</si>
  <si>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</si>
  <si>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</si>
  <si>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</si>
  <si>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</si>
  <si>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</si>
  <si>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</si>
  <si>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</si>
  <si>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</si>
  <si>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</si>
  <si>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</si>
  <si>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</si>
  <si>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</si>
  <si>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</si>
  <si>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</si>
  <si>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</si>
  <si>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</si>
  <si>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</si>
  <si>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</si>
  <si>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</si>
  <si>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</si>
  <si>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</si>
  <si>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</si>
  <si>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</si>
  <si>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</si>
  <si>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</si>
  <si>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</si>
  <si>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</si>
  <si>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</si>
  <si>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</si>
  <si>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</si>
  <si>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</si>
  <si>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</si>
  <si>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</si>
  <si>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</si>
  <si>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</si>
  <si>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</si>
  <si>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</si>
  <si>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</si>
  <si>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</si>
  <si>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</si>
  <si>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</si>
  <si>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</si>
  <si>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</si>
  <si>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</si>
  <si>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</si>
  <si>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</si>
  <si>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</si>
  <si>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</si>
  <si>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</si>
  <si>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</si>
  <si>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</si>
  <si>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</si>
  <si>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</si>
  <si>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</si>
  <si>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</si>
  <si>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</si>
  <si>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</si>
  <si>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</si>
  <si>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</si>
  <si>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</si>
  <si>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</si>
  <si>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</si>
  <si>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</si>
  <si>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</si>
  <si>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</si>
  <si>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</si>
  <si>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</si>
  <si>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</si>
  <si>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</si>
  <si>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</si>
  <si>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</si>
  <si>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</si>
  <si>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</si>
  <si>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</si>
  <si>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</si>
  <si>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</si>
  <si>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</si>
  <si>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</si>
  <si>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</si>
  <si>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</si>
  <si>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</si>
  <si>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</si>
  <si>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</si>
  <si>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</si>
  <si>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</si>
  <si>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</si>
  <si>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</si>
  <si>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</si>
  <si>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</si>
  <si>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</si>
  <si>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</si>
  <si>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</si>
  <si>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</si>
  <si>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</si>
  <si>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</si>
  <si>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</si>
  <si>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</si>
  <si>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</si>
  <si>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</si>
  <si>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</si>
  <si>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</si>
  <si>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</si>
  <si>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</si>
  <si>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</si>
  <si>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</si>
  <si>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</si>
  <si>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</si>
  <si>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</si>
  <si>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</si>
  <si>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</si>
  <si>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</si>
  <si>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</si>
  <si>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</si>
  <si>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</si>
  <si>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</si>
  <si>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</si>
  <si>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</si>
  <si>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</si>
  <si>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</si>
  <si>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</si>
  <si>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</si>
  <si>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</si>
  <si>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</si>
  <si>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</si>
  <si>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</si>
  <si>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</si>
  <si>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</si>
  <si>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</si>
  <si>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</si>
  <si>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</si>
  <si>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</si>
  <si>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</si>
  <si>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</si>
  <si>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</si>
  <si>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</si>
  <si>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</si>
  <si>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</si>
  <si>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</si>
  <si>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</si>
  <si>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</si>
  <si>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</si>
  <si>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</si>
  <si>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</si>
  <si>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</si>
  <si>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</si>
  <si>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</si>
  <si>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</si>
  <si>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</si>
  <si>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</si>
  <si>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</si>
  <si>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</si>
  <si>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</si>
  <si>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</si>
  <si>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</si>
  <si>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</si>
  <si>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</si>
  <si>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</si>
  <si>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</si>
  <si>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</si>
  <si>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</si>
  <si>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</si>
  <si>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</si>
  <si>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</si>
  <si>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</si>
  <si>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</si>
  <si>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</si>
  <si>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</si>
  <si>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</si>
  <si>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</si>
  <si>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</si>
  <si>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</si>
  <si>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</si>
  <si>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</si>
  <si>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</si>
  <si>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</si>
  <si>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</si>
  <si>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</si>
  <si>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</si>
  <si>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</si>
  <si>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</si>
  <si>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</si>
  <si>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</si>
  <si>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</si>
  <si>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</si>
  <si>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</si>
  <si>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</si>
  <si>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</si>
  <si>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</si>
  <si>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</si>
  <si>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</si>
  <si>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</si>
  <si>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</si>
  <si>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</si>
  <si>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</si>
  <si>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</si>
  <si>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</si>
  <si>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</si>
  <si>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</si>
  <si>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</si>
  <si>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</si>
  <si>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</si>
  <si>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</si>
  <si>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</si>
  <si>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</si>
  <si>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</si>
  <si>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</si>
  <si>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</si>
  <si>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</si>
  <si>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</si>
  <si>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</si>
  <si>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</si>
  <si>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</si>
  <si>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</si>
  <si>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</si>
  <si>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</si>
  <si>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</si>
  <si>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</si>
  <si>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</si>
  <si>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</si>
  <si>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</si>
  <si>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</si>
  <si>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</si>
  <si>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</si>
  <si>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</si>
  <si>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</si>
  <si>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</si>
  <si>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</si>
  <si>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</si>
  <si>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</si>
  <si>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</si>
  <si>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</si>
  <si>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</si>
  <si>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</si>
  <si>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</si>
  <si>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</si>
  <si>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</si>
  <si>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</si>
  <si>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</si>
  <si>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</si>
  <si>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</si>
  <si>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</si>
  <si>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</si>
  <si>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</si>
  <si>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</si>
  <si>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</si>
  <si>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</si>
  <si>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</si>
  <si>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</si>
  <si>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</si>
  <si>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</si>
  <si>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</si>
  <si>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</si>
  <si>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</si>
  <si>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</si>
  <si>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</si>
  <si>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</si>
  <si>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</si>
  <si>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</si>
  <si>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</si>
  <si>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</si>
  <si>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</si>
  <si>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</si>
  <si>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</si>
  <si>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</si>
  <si>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</si>
  <si>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</si>
  <si>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</si>
  <si>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</si>
  <si>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</si>
  <si>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</si>
  <si>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</si>
  <si>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</si>
  <si>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</si>
  <si>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</si>
  <si>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</si>
  <si>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</si>
  <si>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</si>
  <si>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</si>
  <si>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</si>
  <si>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</si>
  <si>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</si>
  <si>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</si>
  <si>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</si>
  <si>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</si>
  <si>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</si>
  <si>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</si>
  <si>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</si>
  <si>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</si>
  <si>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</si>
  <si>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</si>
  <si>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</si>
  <si>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</si>
  <si>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</si>
  <si>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</si>
  <si>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</si>
  <si>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</si>
  <si>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</si>
  <si>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</si>
  <si>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</si>
  <si>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</si>
  <si>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</si>
  <si>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</si>
  <si>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</si>
  <si>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</si>
  <si>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</si>
  <si>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</si>
  <si>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</si>
  <si>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</si>
  <si>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</si>
  <si>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</si>
  <si>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</si>
  <si>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</si>
  <si>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</si>
  <si>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</si>
  <si>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</si>
  <si>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</si>
  <si>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</si>
  <si>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</si>
  <si>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</si>
  <si>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</si>
  <si>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</si>
  <si>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</si>
  <si>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</si>
  <si>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</si>
  <si>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</si>
  <si>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</si>
  <si>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</si>
  <si>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</si>
  <si>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</si>
  <si>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</si>
  <si>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</si>
  <si>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</si>
  <si>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</si>
  <si>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</si>
  <si>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</si>
  <si>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</si>
  <si>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</si>
  <si>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</si>
  <si>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</si>
  <si>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</si>
  <si>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</si>
  <si>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</si>
  <si>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</si>
  <si>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</si>
  <si>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</si>
  <si>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</si>
  <si>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</si>
  <si>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</si>
  <si>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</si>
  <si>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</si>
  <si>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</si>
  <si>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</si>
  <si>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</si>
  <si>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</si>
  <si>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</si>
  <si>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</si>
  <si>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</si>
  <si>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</si>
  <si>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</si>
  <si>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</si>
  <si>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</si>
  <si>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</si>
  <si>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</si>
  <si>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</si>
  <si>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</si>
  <si>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</si>
  <si>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</si>
  <si>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</si>
  <si>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</si>
  <si>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</si>
  <si>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</si>
  <si>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</si>
  <si>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</si>
  <si>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</si>
  <si>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</si>
  <si>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</si>
  <si>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</si>
  <si>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</si>
  <si>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</si>
  <si>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</si>
  <si>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</si>
  <si>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</si>
  <si>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</si>
  <si>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</si>
  <si>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</si>
  <si>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</si>
  <si>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</si>
  <si>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</si>
  <si>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</si>
  <si>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</si>
  <si>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</si>
  <si>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</si>
  <si>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</si>
  <si>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</si>
  <si>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</si>
  <si>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</si>
  <si>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</si>
  <si>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</si>
  <si>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</si>
  <si>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</si>
  <si>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</si>
  <si>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</si>
  <si>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</si>
  <si>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</si>
  <si>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</si>
  <si>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</si>
  <si>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</si>
  <si>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</si>
  <si>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</si>
  <si>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</si>
  <si>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</si>
  <si>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</si>
  <si>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</si>
  <si>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</si>
  <si>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</si>
  <si>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</si>
  <si>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</si>
  <si>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</si>
  <si>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</si>
  <si>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</si>
  <si>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</si>
  <si>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</si>
  <si>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</si>
  <si>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</si>
  <si>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</si>
  <si>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</si>
  <si>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</si>
  <si>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</si>
  <si>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</si>
  <si>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</si>
  <si>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</si>
  <si>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</si>
  <si>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</si>
  <si>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</si>
  <si>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</si>
  <si>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</si>
  <si>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</si>
  <si>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</si>
  <si>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</si>
  <si>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</si>
  <si>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</si>
  <si>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</si>
  <si>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</si>
  <si>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</si>
  <si>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</si>
  <si>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</si>
  <si>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</si>
  <si>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</si>
  <si>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</si>
  <si>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</si>
  <si>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</si>
  <si>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</si>
  <si>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</si>
  <si>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</si>
  <si>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</si>
  <si>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</si>
  <si>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</si>
  <si>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</si>
  <si>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</si>
  <si>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</si>
  <si>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</si>
  <si>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</si>
  <si>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</si>
  <si>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</si>
  <si>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</si>
  <si>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</si>
  <si>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</si>
  <si>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</si>
  <si>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</si>
  <si>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</si>
  <si>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</si>
  <si>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</si>
  <si>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</si>
  <si>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</si>
  <si>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</si>
  <si>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</si>
  <si>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</si>
  <si>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</si>
  <si>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</si>
  <si>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</si>
  <si>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</si>
  <si>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</si>
  <si>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</si>
  <si>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</si>
  <si>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</si>
  <si>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</si>
  <si>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</si>
  <si>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</si>
  <si>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</si>
  <si>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</si>
  <si>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</si>
  <si>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</si>
  <si>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</si>
  <si>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</si>
  <si>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</si>
  <si>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</si>
  <si>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</si>
  <si>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</si>
  <si>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</si>
  <si>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</si>
  <si>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</si>
  <si>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</si>
  <si>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</si>
  <si>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</si>
  <si>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</si>
  <si>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</si>
  <si>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</si>
  <si>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</si>
  <si>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</si>
  <si>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</si>
  <si>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</si>
  <si>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</si>
  <si>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</si>
  <si>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</si>
  <si>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</si>
  <si>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</si>
  <si>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</si>
  <si>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</si>
  <si>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</si>
  <si>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</si>
  <si>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</si>
  <si>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</si>
  <si>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</si>
  <si>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</si>
  <si>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</si>
  <si>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</si>
  <si>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</si>
  <si>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</si>
  <si>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</si>
  <si>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</si>
  <si>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</si>
  <si>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</si>
  <si>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</si>
  <si>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</si>
  <si>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</si>
  <si>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</si>
  <si>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</si>
  <si>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</si>
  <si>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</si>
  <si>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</si>
  <si>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</si>
  <si>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</si>
  <si>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</si>
  <si>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</si>
  <si>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</si>
  <si>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</si>
  <si>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</si>
  <si>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</si>
  <si>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</si>
  <si>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</si>
  <si>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</si>
  <si>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</si>
  <si>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</si>
  <si>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</si>
  <si>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</si>
  <si>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</si>
  <si>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</si>
  <si>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</si>
  <si>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</si>
  <si>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</si>
  <si>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</si>
  <si>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</si>
  <si>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</si>
  <si>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</si>
  <si>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</si>
  <si>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</si>
  <si>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</si>
  <si>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</si>
  <si>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</si>
  <si>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</si>
  <si>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</si>
  <si>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</si>
  <si>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</si>
  <si>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</si>
  <si>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</si>
  <si>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</si>
  <si>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</si>
  <si>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</si>
  <si>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</si>
  <si>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</si>
  <si>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</si>
  <si>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</si>
  <si>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</si>
  <si>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</si>
  <si>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</si>
  <si>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</si>
  <si>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</si>
  <si>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</si>
  <si>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</si>
  <si>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</si>
  <si>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</si>
  <si>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</si>
  <si>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</si>
  <si>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</si>
  <si>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</si>
  <si>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</si>
  <si>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</si>
  <si>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</si>
  <si>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</si>
  <si>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</si>
  <si>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St. Clair</t>
  </si>
  <si>
    <t>x</t>
  </si>
  <si>
    <t>211 West Mill</t>
  </si>
  <si>
    <t>Millstadt</t>
  </si>
  <si>
    <t>jgreen@stclair.k12.il.us</t>
  </si>
  <si>
    <t>Fick, Eggemeyer &amp; Williamson</t>
  </si>
  <si>
    <t>Keith Slusser</t>
  </si>
  <si>
    <t>205 S. Main</t>
  </si>
  <si>
    <t>Columbia</t>
  </si>
  <si>
    <t>IL</t>
  </si>
  <si>
    <t>314-845-7999</t>
  </si>
  <si>
    <t>314-845-7770</t>
  </si>
  <si>
    <t>060-008105</t>
  </si>
  <si>
    <t>keith@afewcpas.com</t>
  </si>
  <si>
    <t>General Oglibagion Refunding School Bonds 2012</t>
  </si>
  <si>
    <t>General Oglibagion Refunding School Bonds 2016A</t>
  </si>
  <si>
    <t>Taxable General Obligation School Bonds 2016B</t>
  </si>
  <si>
    <t>Alternative Revenue</t>
  </si>
  <si>
    <t>X</t>
  </si>
  <si>
    <t>Page 11 - Line 107 - Rental income and other miscellaneous</t>
  </si>
  <si>
    <t>Page 12 - Line 171 - Library grant and other state grant</t>
  </si>
  <si>
    <t>Page 18 - Line 164 - Principal and interest paid on capital lease and note payable and bond issuance costs</t>
  </si>
  <si>
    <t>Millstadt SD 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</si>
</sst>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22"/>
      </left>
      <right style="thin">
        <color indexed="22"/>
      </right>
      <top style="thin">
        <color indexed="22"/>
      </top>
      <bottom style="thin">
        <color indexed="22"/>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 fillId="0" borderId="0"/>
    <xf numFmtId="0" fontId="1" fillId="0" borderId="0"/>
  </cellStyleXfs>
  <cellXfs count="259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177" fontId="4" fillId="0" borderId="165" xfId="9" applyNumberFormat="1" applyFont="1" applyFill="1" applyBorder="1" applyAlignment="1" applyProtection="1">
      <alignment horizontal="right"/>
      <protection locked="0"/>
    </xf>
    <xf numFmtId="38" fontId="10" fillId="0" borderId="165" xfId="9" applyNumberFormat="1" applyFont="1" applyFill="1" applyBorder="1" applyAlignment="1" applyProtection="1">
      <alignment horizontal="right"/>
      <protection locked="0"/>
    </xf>
    <xf numFmtId="164" fontId="4" fillId="0" borderId="165" xfId="9" applyNumberFormat="1" applyFont="1" applyFill="1" applyBorder="1" applyAlignment="1" applyProtection="1">
      <alignment horizontal="left" vertical="center"/>
      <protection locked="0"/>
    </xf>
    <xf numFmtId="38" fontId="10" fillId="0" borderId="165" xfId="9" applyNumberFormat="1" applyFont="1" applyFill="1" applyBorder="1" applyAlignment="1" applyProtection="1">
      <alignment horizontal="right" vertical="center"/>
      <protection locked="0"/>
    </xf>
    <xf numFmtId="3" fontId="10" fillId="0" borderId="165" xfId="9" applyNumberFormat="1" applyFont="1" applyFill="1" applyBorder="1" applyAlignment="1" applyProtection="1">
      <alignment horizontal="right" vertical="center"/>
      <protection locked="0"/>
    </xf>
    <xf numFmtId="0" fontId="0" fillId="0" borderId="0" xfId="0"/>
    <xf numFmtId="164" fontId="4" fillId="0" borderId="0" xfId="0"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5" t="s">
        <v>466</v>
      </c>
      <c r="J1" s="2186"/>
      <c r="K1" s="2186"/>
      <c r="L1" s="2186"/>
      <c r="M1" s="2186"/>
      <c r="N1" s="2186"/>
      <c r="O1" s="2186"/>
      <c r="P1" s="2186"/>
      <c r="Q1" s="2186"/>
      <c r="R1" s="2186"/>
      <c r="S1" s="2186"/>
    </row>
    <row r="2" spans="1:28" ht="12" customHeight="1" x14ac:dyDescent="0.2">
      <c r="A2" s="201" t="s">
        <v>1869</v>
      </c>
      <c r="D2" s="202"/>
      <c r="I2" s="2187" t="s">
        <v>1133</v>
      </c>
      <c r="J2" s="2186"/>
      <c r="K2" s="2186"/>
      <c r="L2" s="2186"/>
      <c r="M2" s="2186"/>
      <c r="N2" s="2186"/>
      <c r="O2" s="2186"/>
      <c r="P2" s="2186"/>
      <c r="Q2" s="2186"/>
      <c r="R2" s="2186"/>
      <c r="S2" s="2186"/>
    </row>
    <row r="3" spans="1:28" ht="12" customHeight="1" x14ac:dyDescent="0.2">
      <c r="A3" s="1816" t="s">
        <v>1952</v>
      </c>
      <c r="B3" s="1817"/>
      <c r="C3" s="1817"/>
      <c r="D3" s="1818"/>
      <c r="I3" s="2187" t="s">
        <v>55</v>
      </c>
      <c r="J3" s="2186"/>
      <c r="K3" s="2186"/>
      <c r="L3" s="2186"/>
      <c r="M3" s="2186"/>
      <c r="N3" s="2186"/>
      <c r="O3" s="2186"/>
      <c r="P3" s="2186"/>
      <c r="Q3" s="2186"/>
      <c r="R3" s="2186"/>
      <c r="S3" s="2186"/>
    </row>
    <row r="4" spans="1:28" ht="12" customHeight="1" x14ac:dyDescent="0.2">
      <c r="A4" s="191"/>
      <c r="I4" s="2187" t="s">
        <v>604</v>
      </c>
      <c r="J4" s="2186"/>
      <c r="K4" s="2186"/>
      <c r="L4" s="2186"/>
      <c r="M4" s="2186"/>
      <c r="N4" s="2186"/>
      <c r="O4" s="2186"/>
      <c r="P4" s="2186"/>
      <c r="Q4" s="2186"/>
      <c r="R4" s="2186"/>
      <c r="S4" s="2186"/>
    </row>
    <row r="5" spans="1:28" ht="14.1" customHeight="1" x14ac:dyDescent="0.2">
      <c r="B5" s="441" t="s">
        <v>2099</v>
      </c>
      <c r="C5" s="178" t="s">
        <v>1061</v>
      </c>
      <c r="D5" s="362"/>
      <c r="E5" s="362"/>
      <c r="H5" s="192"/>
      <c r="I5" s="2194" t="s">
        <v>769</v>
      </c>
      <c r="J5" s="2139"/>
      <c r="K5" s="2139"/>
      <c r="L5" s="2139"/>
      <c r="M5" s="2139"/>
      <c r="N5" s="2139"/>
      <c r="O5" s="2139"/>
      <c r="P5" s="2139"/>
      <c r="Q5" s="2139"/>
      <c r="R5" s="2139"/>
      <c r="S5" s="2139"/>
    </row>
    <row r="6" spans="1:28" ht="14.1" customHeight="1" x14ac:dyDescent="0.2">
      <c r="B6" s="441"/>
      <c r="C6" s="178" t="s">
        <v>1062</v>
      </c>
      <c r="D6" s="362"/>
      <c r="E6" s="362"/>
      <c r="I6" s="2193" t="s">
        <v>1029</v>
      </c>
      <c r="J6" s="2139"/>
      <c r="K6" s="2139"/>
      <c r="L6" s="2139"/>
      <c r="M6" s="2139"/>
      <c r="N6" s="2139"/>
      <c r="O6" s="2139"/>
      <c r="P6" s="2139"/>
      <c r="Q6" s="2139"/>
      <c r="R6" s="2139"/>
      <c r="S6" s="2139"/>
    </row>
    <row r="7" spans="1:28" ht="12.2" customHeight="1" x14ac:dyDescent="0.2">
      <c r="I7" s="2188">
        <v>42916</v>
      </c>
      <c r="J7" s="2189"/>
      <c r="K7" s="2189"/>
      <c r="L7" s="2189"/>
      <c r="M7" s="2189"/>
      <c r="N7" s="2189"/>
      <c r="O7" s="2189"/>
      <c r="P7" s="2189"/>
      <c r="Q7" s="2189"/>
      <c r="R7" s="2189"/>
      <c r="S7" s="218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90" t="s">
        <v>763</v>
      </c>
      <c r="J9" s="2191"/>
      <c r="K9" s="2191"/>
      <c r="L9" s="2191"/>
      <c r="M9" s="2191"/>
      <c r="N9" s="2191"/>
      <c r="O9" s="2191"/>
      <c r="P9" s="2191"/>
      <c r="Q9" s="2191"/>
      <c r="R9" s="2191"/>
      <c r="S9" s="2192"/>
      <c r="T9" s="2135" t="s">
        <v>613</v>
      </c>
      <c r="U9" s="2136"/>
      <c r="V9" s="2136"/>
      <c r="W9" s="2136"/>
      <c r="X9" s="2136"/>
      <c r="Y9" s="2136"/>
      <c r="Z9" s="2136"/>
      <c r="AA9" s="2137"/>
    </row>
    <row r="10" spans="1:28" ht="13.5" customHeight="1" x14ac:dyDescent="0.2">
      <c r="A10" s="2144" t="s">
        <v>764</v>
      </c>
      <c r="B10" s="2145"/>
      <c r="C10" s="2145"/>
      <c r="D10" s="2145"/>
      <c r="E10" s="2145"/>
      <c r="F10" s="2145"/>
      <c r="G10" s="2145"/>
      <c r="H10" s="2146"/>
      <c r="I10" s="182"/>
      <c r="J10" s="183"/>
      <c r="K10" s="181"/>
      <c r="R10" s="183"/>
      <c r="S10" s="183"/>
      <c r="T10" s="2138"/>
      <c r="U10" s="2139"/>
      <c r="V10" s="2139"/>
      <c r="W10" s="2139"/>
      <c r="X10" s="2139"/>
      <c r="Y10" s="2139"/>
      <c r="Z10" s="2139"/>
      <c r="AA10" s="2140"/>
    </row>
    <row r="11" spans="1:28" ht="14.25" customHeight="1" x14ac:dyDescent="0.2">
      <c r="A11" s="2147" t="s">
        <v>1109</v>
      </c>
      <c r="B11" s="2148"/>
      <c r="C11" s="2148"/>
      <c r="D11" s="2148"/>
      <c r="E11" s="2148"/>
      <c r="F11" s="2148"/>
      <c r="G11" s="2148"/>
      <c r="H11" s="2149"/>
      <c r="I11" s="180"/>
      <c r="J11" s="343"/>
      <c r="K11" s="180"/>
      <c r="O11" s="1702" t="s">
        <v>2099</v>
      </c>
      <c r="P11" s="378" t="s">
        <v>223</v>
      </c>
      <c r="Q11" s="183"/>
      <c r="R11" s="181"/>
      <c r="S11" s="180"/>
      <c r="T11" s="2141"/>
      <c r="U11" s="2142"/>
      <c r="V11" s="2142"/>
      <c r="W11" s="2142"/>
      <c r="X11" s="2142"/>
      <c r="Y11" s="2142"/>
      <c r="Z11" s="2142"/>
      <c r="AA11" s="2143"/>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55">
        <v>50082160004</v>
      </c>
      <c r="B13" s="2156"/>
      <c r="C13" s="2156"/>
      <c r="D13" s="2156"/>
      <c r="E13" s="2156"/>
      <c r="F13" s="2156"/>
      <c r="G13" s="2156"/>
      <c r="H13" s="2157"/>
      <c r="I13" s="184"/>
      <c r="J13" s="183"/>
      <c r="K13" s="181"/>
      <c r="L13" s="183"/>
      <c r="M13" s="183"/>
      <c r="N13" s="183"/>
      <c r="O13" s="183"/>
      <c r="P13" s="183"/>
      <c r="Q13" s="183"/>
      <c r="R13" s="183"/>
      <c r="S13" s="183"/>
      <c r="T13" s="2160" t="s">
        <v>2103</v>
      </c>
      <c r="U13" s="2161"/>
      <c r="V13" s="2161"/>
      <c r="W13" s="2161"/>
      <c r="X13" s="2161"/>
      <c r="Y13" s="2162"/>
      <c r="Z13" s="2162"/>
      <c r="AA13" s="2163"/>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53" t="s">
        <v>2098</v>
      </c>
      <c r="B15" s="2158"/>
      <c r="C15" s="2158"/>
      <c r="D15" s="2158"/>
      <c r="E15" s="2158"/>
      <c r="F15" s="2158"/>
      <c r="G15" s="2158"/>
      <c r="H15" s="2159"/>
      <c r="T15" s="2125" t="s">
        <v>2104</v>
      </c>
      <c r="U15" s="2126"/>
      <c r="V15" s="2126"/>
      <c r="W15" s="2126"/>
      <c r="X15" s="2126"/>
      <c r="Y15" s="2164"/>
      <c r="Z15" s="2164"/>
      <c r="AA15" s="216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20" t="s">
        <v>2120</v>
      </c>
      <c r="B17" s="2183"/>
      <c r="C17" s="2183"/>
      <c r="D17" s="2183"/>
      <c r="E17" s="2183"/>
      <c r="F17" s="2183"/>
      <c r="G17" s="2183"/>
      <c r="H17" s="2184"/>
      <c r="T17" s="2170" t="s">
        <v>2105</v>
      </c>
      <c r="U17" s="2171"/>
      <c r="V17" s="2171"/>
      <c r="W17" s="2171"/>
      <c r="X17" s="2171"/>
      <c r="Y17" s="2171"/>
      <c r="Z17" s="2171"/>
      <c r="AA17" s="2172"/>
    </row>
    <row r="18" spans="1:27" ht="13.5" customHeight="1" x14ac:dyDescent="0.2">
      <c r="A18" s="363" t="s">
        <v>610</v>
      </c>
      <c r="B18" s="345"/>
      <c r="C18" s="341"/>
      <c r="D18" s="345"/>
      <c r="E18" s="345"/>
      <c r="F18" s="345"/>
      <c r="G18" s="345"/>
      <c r="H18" s="276"/>
      <c r="I18" s="2180" t="s">
        <v>765</v>
      </c>
      <c r="J18" s="2181"/>
      <c r="K18" s="2181"/>
      <c r="L18" s="2181"/>
      <c r="M18" s="2181"/>
      <c r="N18" s="2181"/>
      <c r="O18" s="2181"/>
      <c r="P18" s="2181"/>
      <c r="Q18" s="2181"/>
      <c r="R18" s="2181"/>
      <c r="S18" s="2182"/>
      <c r="T18" s="363" t="s">
        <v>807</v>
      </c>
      <c r="U18" s="271"/>
      <c r="V18" s="341"/>
      <c r="W18" s="270"/>
      <c r="X18" s="363" t="s">
        <v>303</v>
      </c>
      <c r="Y18" s="350"/>
      <c r="Z18" s="1914" t="s">
        <v>766</v>
      </c>
      <c r="AA18" s="200"/>
    </row>
    <row r="19" spans="1:27" ht="13.5" customHeight="1" x14ac:dyDescent="0.2">
      <c r="A19" s="2153" t="s">
        <v>2100</v>
      </c>
      <c r="B19" s="2154"/>
      <c r="C19" s="2154"/>
      <c r="D19" s="2154"/>
      <c r="E19" s="2154"/>
      <c r="F19" s="2154"/>
      <c r="G19" s="2154"/>
      <c r="H19" s="2152"/>
      <c r="I19" s="183"/>
      <c r="J19" s="377"/>
      <c r="K19" s="194"/>
      <c r="L19" s="192"/>
      <c r="M19" s="651" t="s">
        <v>355</v>
      </c>
      <c r="P19" s="180"/>
      <c r="Q19" s="180"/>
      <c r="R19" s="180"/>
      <c r="S19" s="184"/>
      <c r="T19" s="2153" t="s">
        <v>2106</v>
      </c>
      <c r="U19" s="2151"/>
      <c r="V19" s="2151"/>
      <c r="W19" s="2152"/>
      <c r="X19" s="2168" t="s">
        <v>2107</v>
      </c>
      <c r="Y19" s="2169"/>
      <c r="Z19" s="2166">
        <v>62236</v>
      </c>
      <c r="AA19" s="2167"/>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50" t="s">
        <v>2101</v>
      </c>
      <c r="B21" s="2151"/>
      <c r="C21" s="2151"/>
      <c r="D21" s="2151"/>
      <c r="E21" s="2151"/>
      <c r="F21" s="2151"/>
      <c r="G21" s="2151"/>
      <c r="H21" s="2152"/>
      <c r="I21" s="2176" t="s">
        <v>767</v>
      </c>
      <c r="J21" s="2139"/>
      <c r="K21" s="2139"/>
      <c r="L21" s="2139"/>
      <c r="M21" s="2139"/>
      <c r="N21" s="2139"/>
      <c r="O21" s="2139"/>
      <c r="P21" s="2139"/>
      <c r="Q21" s="2139"/>
      <c r="R21" s="2139"/>
      <c r="S21" s="2140"/>
      <c r="T21" s="2120" t="s">
        <v>2108</v>
      </c>
      <c r="U21" s="2121"/>
      <c r="V21" s="2121"/>
      <c r="W21" s="2121"/>
      <c r="X21" s="2134" t="s">
        <v>2109</v>
      </c>
      <c r="Y21" s="2132"/>
      <c r="Z21" s="2132"/>
      <c r="AA21" s="2133"/>
    </row>
    <row r="22" spans="1:27" ht="13.5" customHeight="1" x14ac:dyDescent="0.2">
      <c r="A22" s="365" t="s">
        <v>611</v>
      </c>
      <c r="B22" s="279"/>
      <c r="C22" s="279"/>
      <c r="D22" s="279"/>
      <c r="E22" s="279"/>
      <c r="F22" s="279"/>
      <c r="G22" s="279"/>
      <c r="H22" s="280"/>
      <c r="I22" s="2177" t="s">
        <v>1744</v>
      </c>
      <c r="J22" s="2178"/>
      <c r="K22" s="2178"/>
      <c r="L22" s="2178"/>
      <c r="M22" s="2178"/>
      <c r="N22" s="2178"/>
      <c r="O22" s="2178"/>
      <c r="P22" s="2178"/>
      <c r="Q22" s="2178"/>
      <c r="R22" s="2178"/>
      <c r="S22" s="2179"/>
      <c r="T22" s="363" t="s">
        <v>1904</v>
      </c>
      <c r="U22" s="271"/>
      <c r="V22" s="341"/>
      <c r="W22" s="271"/>
      <c r="X22" s="1915" t="s">
        <v>1573</v>
      </c>
      <c r="Z22" s="199"/>
      <c r="AA22" s="200"/>
    </row>
    <row r="23" spans="1:27" ht="13.5" customHeight="1" x14ac:dyDescent="0.2">
      <c r="A23" s="2173" t="s">
        <v>2102</v>
      </c>
      <c r="B23" s="2174"/>
      <c r="C23" s="2174"/>
      <c r="D23" s="2174"/>
      <c r="E23" s="2174"/>
      <c r="F23" s="2174"/>
      <c r="G23" s="2174"/>
      <c r="H23" s="2175"/>
      <c r="T23" s="2120" t="s">
        <v>2110</v>
      </c>
      <c r="U23" s="2121"/>
      <c r="V23" s="2121"/>
      <c r="W23" s="2121"/>
      <c r="X23" s="2131"/>
      <c r="Y23" s="2132"/>
      <c r="Z23" s="2132"/>
      <c r="AA23" s="2133"/>
    </row>
    <row r="24" spans="1:27" ht="14.1" customHeight="1" x14ac:dyDescent="0.2">
      <c r="A24" s="366" t="s">
        <v>766</v>
      </c>
      <c r="B24" s="250"/>
      <c r="C24" s="250"/>
      <c r="D24" s="250"/>
      <c r="E24" s="250"/>
      <c r="F24" s="250"/>
      <c r="G24" s="250"/>
      <c r="H24" s="281"/>
      <c r="J24" s="1662" t="str">
        <f>IF(B5="x",IF(AUDITCHECK!D35="AFR form Incomplete.","",IF(AUDITCHECK!D35="Deficit reduction plan is required.","School District must complete a deficit reduction plan in the 2017-2018 Budget",)),"")</f>
        <v>School District must complete a deficit reduction plan in the 2017-2018 Budget</v>
      </c>
      <c r="S24" s="202"/>
      <c r="T24" s="444" t="s">
        <v>611</v>
      </c>
      <c r="U24" s="445"/>
      <c r="V24" s="445"/>
      <c r="W24" s="445"/>
      <c r="X24" s="446"/>
      <c r="Y24" s="446"/>
      <c r="Z24" s="446"/>
      <c r="AA24" s="447"/>
    </row>
    <row r="25" spans="1:27" ht="14.1" customHeight="1" x14ac:dyDescent="0.2">
      <c r="A25" s="2150">
        <v>62260</v>
      </c>
      <c r="B25" s="2151"/>
      <c r="C25" s="2151"/>
      <c r="D25" s="2151"/>
      <c r="E25" s="2151"/>
      <c r="F25" s="2151"/>
      <c r="G25" s="2151"/>
      <c r="H25" s="2152"/>
      <c r="I25" s="652"/>
      <c r="J25" s="203"/>
      <c r="K25" s="203"/>
      <c r="L25" s="203"/>
      <c r="M25" s="203"/>
      <c r="N25" s="203"/>
      <c r="O25" s="203"/>
      <c r="P25" s="203"/>
      <c r="Q25" s="203"/>
      <c r="R25" s="203"/>
      <c r="S25" s="204"/>
      <c r="T25" s="2117" t="s">
        <v>2111</v>
      </c>
      <c r="U25" s="2118"/>
      <c r="V25" s="2118"/>
      <c r="W25" s="2118"/>
      <c r="X25" s="2118"/>
      <c r="Y25" s="2118"/>
      <c r="Z25" s="2118"/>
      <c r="AA25" s="211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5" t="s">
        <v>1896</v>
      </c>
      <c r="J27" s="2181"/>
      <c r="K27" s="2181"/>
      <c r="L27" s="2181"/>
      <c r="M27" s="2181"/>
      <c r="N27" s="2181"/>
      <c r="O27" s="2181"/>
      <c r="P27" s="2181"/>
      <c r="Q27" s="2181"/>
      <c r="R27" s="2181"/>
      <c r="S27" s="2182"/>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t="s">
        <v>2099</v>
      </c>
      <c r="F29" s="1509" t="s">
        <v>1571</v>
      </c>
      <c r="G29" s="653"/>
      <c r="I29" s="274"/>
      <c r="J29" s="390"/>
      <c r="K29" s="181" t="s">
        <v>656</v>
      </c>
      <c r="L29" s="1702" t="s">
        <v>2099</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4"/>
      <c r="J30" s="390"/>
      <c r="K30" s="181" t="s">
        <v>656</v>
      </c>
      <c r="L30" s="1702" t="s">
        <v>2099</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2099</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4"/>
      <c r="Q35" s="2151"/>
      <c r="R35" s="2151"/>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20"/>
      <c r="B38" s="2183"/>
      <c r="C38" s="2183"/>
      <c r="D38" s="2183"/>
      <c r="E38" s="2183"/>
      <c r="F38" s="2151"/>
      <c r="G38" s="2151"/>
      <c r="H38" s="2152"/>
      <c r="I38" s="2199"/>
      <c r="J38" s="2126"/>
      <c r="K38" s="2126"/>
      <c r="L38" s="2126"/>
      <c r="M38" s="2126"/>
      <c r="N38" s="2126"/>
      <c r="O38" s="2126"/>
      <c r="P38" s="2123"/>
      <c r="Q38" s="2123"/>
      <c r="R38" s="2123"/>
      <c r="S38" s="2124"/>
      <c r="T38" s="2125"/>
      <c r="U38" s="2126"/>
      <c r="V38" s="2126"/>
      <c r="W38" s="2126"/>
      <c r="X38" s="2123"/>
      <c r="Y38" s="2123"/>
      <c r="Z38" s="2123"/>
      <c r="AA38" s="2124"/>
    </row>
    <row r="39" spans="1:27" ht="12" customHeight="1" x14ac:dyDescent="0.2">
      <c r="A39" s="2203" t="s">
        <v>611</v>
      </c>
      <c r="B39" s="2204"/>
      <c r="C39" s="341"/>
      <c r="D39" s="338"/>
      <c r="E39" s="338"/>
      <c r="F39" s="348"/>
      <c r="G39" s="338"/>
      <c r="H39" s="276"/>
      <c r="I39" s="2203" t="s">
        <v>611</v>
      </c>
      <c r="J39" s="2204"/>
      <c r="K39" s="2204"/>
      <c r="L39" s="2204"/>
      <c r="M39" s="2204"/>
      <c r="N39" s="335"/>
      <c r="O39" s="341"/>
      <c r="P39" s="341"/>
      <c r="Q39" s="347"/>
      <c r="R39" s="341"/>
      <c r="S39" s="276"/>
      <c r="T39" s="341" t="s">
        <v>611</v>
      </c>
      <c r="U39" s="271"/>
      <c r="V39" s="341"/>
      <c r="W39" s="270"/>
      <c r="X39" s="347"/>
      <c r="Y39" s="199"/>
      <c r="Z39" s="199"/>
      <c r="AA39" s="200"/>
    </row>
    <row r="40" spans="1:27" ht="13.5" customHeight="1" x14ac:dyDescent="0.2">
      <c r="A40" s="2206"/>
      <c r="B40" s="2207"/>
      <c r="C40" s="2208"/>
      <c r="D40" s="2208"/>
      <c r="E40" s="2208"/>
      <c r="F40" s="2209"/>
      <c r="G40" s="2209"/>
      <c r="H40" s="2210"/>
      <c r="I40" s="2127"/>
      <c r="J40" s="2129"/>
      <c r="K40" s="2129"/>
      <c r="L40" s="2129"/>
      <c r="M40" s="2129"/>
      <c r="N40" s="2129"/>
      <c r="O40" s="2129"/>
      <c r="P40" s="2129"/>
      <c r="Q40" s="2129"/>
      <c r="R40" s="2129"/>
      <c r="S40" s="2130"/>
      <c r="T40" s="2127"/>
      <c r="U40" s="2128"/>
      <c r="V40" s="2129"/>
      <c r="W40" s="2129"/>
      <c r="X40" s="2129"/>
      <c r="Y40" s="2129"/>
      <c r="Z40" s="2129"/>
      <c r="AA40" s="213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3"/>
      <c r="B42" s="2151"/>
      <c r="C42" s="2152"/>
      <c r="D42" s="2168"/>
      <c r="E42" s="2151"/>
      <c r="F42" s="2151"/>
      <c r="G42" s="2151"/>
      <c r="H42" s="2152"/>
      <c r="I42" s="2125"/>
      <c r="J42" s="2123"/>
      <c r="K42" s="2123"/>
      <c r="L42" s="2123"/>
      <c r="M42" s="2123"/>
      <c r="N42" s="2123"/>
      <c r="O42" s="2124"/>
      <c r="P42" s="2122"/>
      <c r="Q42" s="2123"/>
      <c r="R42" s="2123"/>
      <c r="S42" s="2124"/>
      <c r="T42" s="2125"/>
      <c r="U42" s="2123"/>
      <c r="V42" s="2123"/>
      <c r="W42" s="2124"/>
      <c r="X42" s="2122"/>
      <c r="Y42" s="2123"/>
      <c r="Z42" s="2123"/>
      <c r="AA42" s="212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00"/>
      <c r="B44" s="2201"/>
      <c r="C44" s="2201"/>
      <c r="D44" s="2201"/>
      <c r="E44" s="2201"/>
      <c r="F44" s="2201"/>
      <c r="G44" s="2201"/>
      <c r="H44" s="2202"/>
      <c r="I44" s="2195"/>
      <c r="J44" s="2197"/>
      <c r="K44" s="2197"/>
      <c r="L44" s="2197"/>
      <c r="M44" s="2197"/>
      <c r="N44" s="2197"/>
      <c r="O44" s="2197"/>
      <c r="P44" s="2197"/>
      <c r="Q44" s="2197"/>
      <c r="R44" s="2197"/>
      <c r="S44" s="2198"/>
      <c r="T44" s="2195"/>
      <c r="U44" s="2196"/>
      <c r="V44" s="2196"/>
      <c r="W44" s="2196"/>
      <c r="X44" s="2196"/>
      <c r="Y44" s="2196"/>
      <c r="Z44" s="2197"/>
      <c r="AA44" s="2198"/>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sqref="A1:E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3"/>
      <c r="D3" s="709"/>
      <c r="E3" s="401"/>
    </row>
    <row r="4" spans="1:9" x14ac:dyDescent="0.2">
      <c r="A4" s="7"/>
      <c r="B4" s="396"/>
      <c r="C4" s="2221" t="s">
        <v>486</v>
      </c>
      <c r="D4" s="2222"/>
      <c r="E4" s="2222"/>
      <c r="F4" s="2222"/>
      <c r="G4" s="2222"/>
      <c r="H4" s="2222"/>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6" t="s">
        <v>1966</v>
      </c>
      <c r="B35" s="2217"/>
      <c r="C35" s="2217"/>
      <c r="D35" s="2217"/>
      <c r="E35" s="2218"/>
      <c r="F35" s="2218"/>
      <c r="G35" s="2218"/>
      <c r="H35" s="2218"/>
      <c r="I35" s="2218"/>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6" t="s">
        <v>353</v>
      </c>
      <c r="B47" s="2219"/>
      <c r="C47" s="2219"/>
      <c r="D47" s="2219"/>
      <c r="E47" s="2220"/>
      <c r="F47" s="2220"/>
      <c r="G47" s="2220"/>
      <c r="H47" s="2220"/>
      <c r="I47" s="222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3"/>
      <c r="C57" s="2224"/>
      <c r="D57" s="2224"/>
      <c r="E57" s="2224"/>
      <c r="F57" s="2224"/>
      <c r="G57" s="2224"/>
      <c r="H57" s="2225"/>
      <c r="I57" s="3"/>
    </row>
    <row r="58" spans="1:9" s="32" customFormat="1" x14ac:dyDescent="0.2">
      <c r="A58" s="1734"/>
      <c r="B58" s="2226"/>
      <c r="C58" s="2227"/>
      <c r="D58" s="2227"/>
      <c r="E58" s="2227"/>
      <c r="F58" s="2227"/>
      <c r="G58" s="2227"/>
      <c r="H58" s="2228"/>
      <c r="I58" s="3"/>
    </row>
    <row r="59" spans="1:9" s="32" customFormat="1" x14ac:dyDescent="0.2">
      <c r="A59" s="1734"/>
      <c r="B59" s="2226"/>
      <c r="C59" s="2227"/>
      <c r="D59" s="2227"/>
      <c r="E59" s="2227"/>
      <c r="F59" s="2227"/>
      <c r="G59" s="2227"/>
      <c r="H59" s="2228"/>
      <c r="I59" s="3"/>
    </row>
    <row r="60" spans="1:9" s="32" customFormat="1" x14ac:dyDescent="0.2">
      <c r="A60" s="1734"/>
      <c r="B60" s="2226"/>
      <c r="C60" s="2227"/>
      <c r="D60" s="2227"/>
      <c r="E60" s="2227"/>
      <c r="F60" s="2227"/>
      <c r="G60" s="2227"/>
      <c r="H60" s="2228"/>
      <c r="I60" s="3"/>
    </row>
    <row r="61" spans="1:9" s="32" customFormat="1" x14ac:dyDescent="0.2">
      <c r="A61" s="1734"/>
      <c r="B61" s="2226"/>
      <c r="C61" s="2227"/>
      <c r="D61" s="2227"/>
      <c r="E61" s="2227"/>
      <c r="F61" s="2227"/>
      <c r="G61" s="2227"/>
      <c r="H61" s="2228"/>
      <c r="I61" s="3"/>
    </row>
    <row r="62" spans="1:9" s="32" customFormat="1" x14ac:dyDescent="0.2">
      <c r="A62" s="1734"/>
      <c r="B62" s="2226"/>
      <c r="C62" s="2227"/>
      <c r="D62" s="2227"/>
      <c r="E62" s="2227"/>
      <c r="F62" s="2227"/>
      <c r="G62" s="2227"/>
      <c r="H62" s="2228"/>
      <c r="I62" s="3"/>
    </row>
    <row r="63" spans="1:9" s="32" customFormat="1" x14ac:dyDescent="0.2">
      <c r="A63" s="1734"/>
      <c r="B63" s="2226"/>
      <c r="C63" s="2227"/>
      <c r="D63" s="2227"/>
      <c r="E63" s="2227"/>
      <c r="F63" s="2227"/>
      <c r="G63" s="2227"/>
      <c r="H63" s="2228"/>
      <c r="I63" s="3"/>
    </row>
    <row r="64" spans="1:9" s="32" customFormat="1" x14ac:dyDescent="0.2">
      <c r="A64" s="1734"/>
      <c r="B64" s="2226"/>
      <c r="C64" s="2227"/>
      <c r="D64" s="2227"/>
      <c r="E64" s="2227"/>
      <c r="F64" s="2227"/>
      <c r="G64" s="2227"/>
      <c r="H64" s="2228"/>
      <c r="I64" s="3"/>
    </row>
    <row r="65" spans="1:9" s="32" customFormat="1" x14ac:dyDescent="0.2">
      <c r="A65" s="1734"/>
      <c r="B65" s="2226"/>
      <c r="C65" s="2227"/>
      <c r="D65" s="2227"/>
      <c r="E65" s="2227"/>
      <c r="F65" s="2227"/>
      <c r="G65" s="2227"/>
      <c r="H65" s="2228"/>
      <c r="I65" s="3"/>
    </row>
    <row r="66" spans="1:9" s="32" customFormat="1" x14ac:dyDescent="0.2">
      <c r="A66" s="1734"/>
      <c r="B66" s="2226"/>
      <c r="C66" s="2227"/>
      <c r="D66" s="2227"/>
      <c r="E66" s="2227"/>
      <c r="F66" s="2227"/>
      <c r="G66" s="2227"/>
      <c r="H66" s="2228"/>
      <c r="I66" s="3"/>
    </row>
    <row r="67" spans="1:9" s="32" customFormat="1" ht="9" customHeight="1" x14ac:dyDescent="0.2">
      <c r="A67" s="1735"/>
      <c r="B67" s="2229"/>
      <c r="C67" s="2230"/>
      <c r="D67" s="2230"/>
      <c r="E67" s="2230"/>
      <c r="F67" s="2230"/>
      <c r="G67" s="2230"/>
      <c r="H67" s="223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6" t="s">
        <v>1579</v>
      </c>
      <c r="B70" s="2219"/>
      <c r="C70" s="2219"/>
      <c r="D70" s="2219"/>
      <c r="E70" s="2220"/>
      <c r="F70" s="2220"/>
      <c r="G70" s="2220"/>
      <c r="H70" s="2220"/>
      <c r="I70" s="2220"/>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5" t="s">
        <v>1575</v>
      </c>
      <c r="B83" s="2235"/>
      <c r="C83" s="2235"/>
      <c r="D83" s="2236"/>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2"/>
      <c r="C102" s="2233"/>
      <c r="D102" s="2233"/>
      <c r="E102" s="2233"/>
      <c r="F102" s="2233"/>
      <c r="G102" s="2233"/>
      <c r="H102" s="2234"/>
      <c r="I102" s="1483"/>
    </row>
    <row r="103" spans="1:9" s="32" customFormat="1" ht="11.25" customHeight="1" x14ac:dyDescent="0.2">
      <c r="A103" s="1522"/>
      <c r="B103" s="2211"/>
      <c r="C103" s="2212"/>
      <c r="D103" s="2212"/>
      <c r="E103" s="2212"/>
      <c r="F103" s="2212"/>
      <c r="G103" s="2212"/>
      <c r="H103" s="2213"/>
      <c r="I103" s="1483"/>
    </row>
    <row r="104" spans="1:9" s="32" customFormat="1" ht="11.25" customHeight="1" x14ac:dyDescent="0.2">
      <c r="A104" s="1522"/>
      <c r="B104" s="2211"/>
      <c r="C104" s="2212"/>
      <c r="D104" s="2212"/>
      <c r="E104" s="2212"/>
      <c r="F104" s="2212"/>
      <c r="G104" s="2212"/>
      <c r="H104" s="2213"/>
      <c r="I104" s="1483"/>
    </row>
    <row r="105" spans="1:9" s="32" customFormat="1" x14ac:dyDescent="0.2">
      <c r="A105" s="1522"/>
      <c r="B105" s="2211"/>
      <c r="C105" s="2212"/>
      <c r="D105" s="2212"/>
      <c r="E105" s="2212"/>
      <c r="F105" s="2212"/>
      <c r="G105" s="2212"/>
      <c r="H105" s="2213"/>
      <c r="I105" s="1483"/>
    </row>
    <row r="106" spans="1:9" s="32" customFormat="1" ht="11.25" customHeight="1" x14ac:dyDescent="0.2">
      <c r="A106" s="1522"/>
      <c r="B106" s="2211"/>
      <c r="C106" s="2212"/>
      <c r="D106" s="2212"/>
      <c r="E106" s="2212"/>
      <c r="F106" s="2212"/>
      <c r="G106" s="2212"/>
      <c r="H106" s="2213"/>
      <c r="I106" s="1483"/>
    </row>
    <row r="107" spans="1:9" s="32" customFormat="1" ht="11.25" customHeight="1" x14ac:dyDescent="0.2">
      <c r="A107" s="1522"/>
      <c r="B107" s="2211"/>
      <c r="C107" s="2212"/>
      <c r="D107" s="2212"/>
      <c r="E107" s="2212"/>
      <c r="F107" s="2212"/>
      <c r="G107" s="2212"/>
      <c r="H107" s="2213"/>
      <c r="I107" s="1483"/>
    </row>
    <row r="108" spans="1:9" s="32" customFormat="1" ht="11.25" customHeight="1" x14ac:dyDescent="0.2">
      <c r="A108" s="1522"/>
      <c r="B108" s="2211"/>
      <c r="C108" s="2212"/>
      <c r="D108" s="2212"/>
      <c r="E108" s="2212"/>
      <c r="F108" s="2212"/>
      <c r="G108" s="2212"/>
      <c r="H108" s="2213"/>
      <c r="I108" s="1483"/>
    </row>
    <row r="109" spans="1:9" s="32" customFormat="1" ht="11.25" customHeight="1" x14ac:dyDescent="0.2">
      <c r="A109" s="1522"/>
      <c r="B109" s="2211"/>
      <c r="C109" s="2212"/>
      <c r="D109" s="2212"/>
      <c r="E109" s="2212"/>
      <c r="F109" s="2212"/>
      <c r="G109" s="2212"/>
      <c r="H109" s="2213"/>
      <c r="I109" s="1517"/>
    </row>
    <row r="110" spans="1:9" s="32" customFormat="1" ht="11.25" customHeight="1" x14ac:dyDescent="0.2">
      <c r="A110" s="1522"/>
      <c r="B110" s="2211"/>
      <c r="C110" s="2212"/>
      <c r="D110" s="2212"/>
      <c r="E110" s="2212"/>
      <c r="F110" s="2212"/>
      <c r="G110" s="2212"/>
      <c r="H110" s="2213"/>
      <c r="I110" s="1483"/>
    </row>
    <row r="111" spans="1:9" s="32" customFormat="1" ht="11.25" customHeight="1" x14ac:dyDescent="0.2">
      <c r="A111" s="1522"/>
      <c r="B111" s="2211"/>
      <c r="C111" s="2212"/>
      <c r="D111" s="2212"/>
      <c r="E111" s="2212"/>
      <c r="F111" s="2212"/>
      <c r="G111" s="2212"/>
      <c r="H111" s="2213"/>
      <c r="I111" s="1483"/>
    </row>
    <row r="112" spans="1:9" s="32" customFormat="1" ht="11.25" customHeight="1" x14ac:dyDescent="0.2">
      <c r="A112" s="1522"/>
      <c r="B112" s="2237"/>
      <c r="C112" s="2238"/>
      <c r="D112" s="2238"/>
      <c r="E112" s="2238"/>
      <c r="F112" s="2238"/>
      <c r="G112" s="2238"/>
      <c r="H112" s="2239"/>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40"/>
      <c r="D114" s="2240"/>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41" t="s">
        <v>1588</v>
      </c>
      <c r="D117" s="2242"/>
      <c r="E117" s="2243"/>
      <c r="F117" s="2243"/>
      <c r="G117" s="2243"/>
      <c r="H117" s="2243"/>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4" t="s">
        <v>445</v>
      </c>
      <c r="B1" s="2244"/>
      <c r="C1" s="2244"/>
      <c r="D1" s="2244"/>
      <c r="E1" s="2244"/>
      <c r="F1" s="2244"/>
      <c r="G1" s="2244"/>
      <c r="H1" s="2244"/>
      <c r="I1" s="2244"/>
      <c r="J1" s="2244"/>
      <c r="K1" s="2244"/>
      <c r="L1" s="2244"/>
      <c r="M1" s="224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v>187945828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1.7600000000000001E-2</v>
      </c>
      <c r="E10" s="99" t="s">
        <v>1164</v>
      </c>
      <c r="F10" s="468">
        <v>2.5000000000000001E-3</v>
      </c>
      <c r="G10" s="99" t="s">
        <v>1164</v>
      </c>
      <c r="H10" s="468">
        <v>1.1999999999999999E-3</v>
      </c>
      <c r="I10" s="99" t="s">
        <v>1165</v>
      </c>
      <c r="J10" s="469">
        <f>ROUND(D10+F10+H10,5)</f>
        <v>2.1299999999999999E-2</v>
      </c>
      <c r="K10" s="92"/>
      <c r="L10" s="468">
        <v>5.0000000000000001E-4</v>
      </c>
      <c r="M10" s="92"/>
    </row>
    <row r="11" spans="1:14" ht="15" customHeight="1" x14ac:dyDescent="0.2">
      <c r="B11" s="92"/>
      <c r="C11" s="92"/>
      <c r="D11" s="2254" t="str">
        <f>IF(SUM(J10)&lt;=0.0999999,"","Enter the Tax Rates by moving the decimal two places to the left.")</f>
        <v/>
      </c>
      <c r="E11" s="2255"/>
      <c r="F11" s="2255"/>
      <c r="G11" s="2255"/>
      <c r="H11" s="2255"/>
      <c r="I11" s="2255"/>
      <c r="J11" s="2255"/>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6367018</v>
      </c>
      <c r="E16" s="99"/>
      <c r="F16" s="81">
        <f>SUM('Acct Summary 7-8'!C17,'Acct Summary 7-8'!D17,'Acct Summary 7-8'!F17)</f>
        <v>6917060</v>
      </c>
      <c r="G16" s="99"/>
      <c r="H16" s="81">
        <f>SUM(D16-F16)</f>
        <v>-550042</v>
      </c>
      <c r="I16" s="92"/>
      <c r="J16" s="81">
        <f>SUM('Acct Summary 7-8'!C81,'Acct Summary 7-8'!D81,'Acct Summary 7-8'!F81,'Acct Summary 7-8'!I81)</f>
        <v>1241250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9" t="s">
        <v>2099</v>
      </c>
      <c r="C31" s="403" t="s">
        <v>670</v>
      </c>
      <c r="D31" s="62" t="s">
        <v>1239</v>
      </c>
      <c r="E31" s="92"/>
      <c r="F31" s="92"/>
      <c r="G31" s="100"/>
      <c r="H31" s="252">
        <f>IF(B31="X",(J7*0.069),IF(B32="X",(J7*0.138),"Enter x in a.or b."))</f>
        <v>12968262.132000001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6404000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5"/>
      <c r="C54" s="2246"/>
      <c r="D54" s="2246"/>
      <c r="E54" s="2246"/>
      <c r="F54" s="2246"/>
      <c r="G54" s="2246"/>
      <c r="H54" s="2246"/>
      <c r="I54" s="2246"/>
      <c r="J54" s="2246"/>
      <c r="K54" s="2246"/>
      <c r="L54" s="2247"/>
      <c r="M54" s="94"/>
    </row>
    <row r="55" spans="1:13" ht="12.75" customHeight="1" x14ac:dyDescent="0.2">
      <c r="B55" s="2248"/>
      <c r="C55" s="2249"/>
      <c r="D55" s="2249"/>
      <c r="E55" s="2249"/>
      <c r="F55" s="2249"/>
      <c r="G55" s="2249"/>
      <c r="H55" s="2249"/>
      <c r="I55" s="2249"/>
      <c r="J55" s="2249"/>
      <c r="K55" s="2249"/>
      <c r="L55" s="2250"/>
      <c r="M55" s="94"/>
    </row>
    <row r="56" spans="1:13" ht="12.75" customHeight="1" x14ac:dyDescent="0.2">
      <c r="B56" s="2248"/>
      <c r="C56" s="2249"/>
      <c r="D56" s="2249"/>
      <c r="E56" s="2249"/>
      <c r="F56" s="2249"/>
      <c r="G56" s="2249"/>
      <c r="H56" s="2249"/>
      <c r="I56" s="2249"/>
      <c r="J56" s="2249"/>
      <c r="K56" s="2249"/>
      <c r="L56" s="2250"/>
      <c r="M56" s="92"/>
    </row>
    <row r="57" spans="1:13" ht="12.75" customHeight="1" x14ac:dyDescent="0.2">
      <c r="B57" s="2248"/>
      <c r="C57" s="2249"/>
      <c r="D57" s="2249"/>
      <c r="E57" s="2249"/>
      <c r="F57" s="2249"/>
      <c r="G57" s="2249"/>
      <c r="H57" s="2249"/>
      <c r="I57" s="2249"/>
      <c r="J57" s="2249"/>
      <c r="K57" s="2249"/>
      <c r="L57" s="2250"/>
      <c r="M57" s="92"/>
    </row>
    <row r="58" spans="1:13" x14ac:dyDescent="0.2">
      <c r="B58" s="2251"/>
      <c r="C58" s="2252"/>
      <c r="D58" s="2252"/>
      <c r="E58" s="2252"/>
      <c r="F58" s="2252"/>
      <c r="G58" s="2252"/>
      <c r="H58" s="2252"/>
      <c r="I58" s="2252"/>
      <c r="J58" s="2252"/>
      <c r="K58" s="2252"/>
      <c r="L58" s="225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6"/>
      <c r="D61" s="225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9"/>
      <c r="B1" s="2260"/>
      <c r="C1" s="2260"/>
      <c r="D1" s="54"/>
      <c r="E1" s="54"/>
      <c r="F1" s="54"/>
      <c r="G1" s="54"/>
      <c r="H1" s="54"/>
      <c r="I1" s="54"/>
      <c r="J1" s="54"/>
      <c r="K1" s="54"/>
      <c r="L1" s="54"/>
      <c r="M1" s="54"/>
      <c r="N1" s="54"/>
      <c r="O1" s="2259"/>
      <c r="P1" s="2260"/>
      <c r="Q1" s="2260"/>
    </row>
    <row r="2" spans="1:18" ht="15" x14ac:dyDescent="0.2">
      <c r="A2" s="2263" t="s">
        <v>636</v>
      </c>
      <c r="B2" s="2263"/>
      <c r="C2" s="2263"/>
      <c r="D2" s="2263"/>
      <c r="E2" s="2263"/>
      <c r="F2" s="2263"/>
      <c r="G2" s="2263"/>
      <c r="H2" s="2263"/>
      <c r="I2" s="2263"/>
      <c r="J2" s="2263"/>
      <c r="K2" s="2263"/>
      <c r="L2" s="2263"/>
      <c r="M2" s="2263"/>
      <c r="N2" s="2263"/>
      <c r="O2" s="2263"/>
      <c r="P2" s="2263"/>
      <c r="Q2" s="2263"/>
      <c r="R2" s="2263"/>
    </row>
    <row r="3" spans="1:18" ht="12.75" x14ac:dyDescent="0.2">
      <c r="A3" s="2264" t="s">
        <v>1708</v>
      </c>
      <c r="B3" s="2264"/>
      <c r="C3" s="2264"/>
      <c r="D3" s="2264"/>
      <c r="E3" s="2264"/>
      <c r="F3" s="2264"/>
      <c r="G3" s="2264"/>
      <c r="H3" s="2264"/>
      <c r="I3" s="2264"/>
      <c r="J3" s="2264"/>
      <c r="K3" s="2264"/>
      <c r="L3" s="2264"/>
      <c r="M3" s="2264"/>
      <c r="N3" s="2264"/>
      <c r="O3" s="2264"/>
      <c r="P3" s="2264"/>
      <c r="Q3" s="2264"/>
      <c r="R3" s="2264"/>
    </row>
    <row r="4" spans="1:18" x14ac:dyDescent="0.2">
      <c r="A4" s="2265" t="s">
        <v>1959</v>
      </c>
      <c r="B4" s="2265"/>
      <c r="C4" s="2265"/>
      <c r="D4" s="2265"/>
      <c r="E4" s="2265"/>
      <c r="F4" s="2265"/>
      <c r="G4" s="2265"/>
      <c r="H4" s="2265"/>
      <c r="I4" s="2265"/>
      <c r="J4" s="2265"/>
      <c r="K4" s="2265"/>
      <c r="L4" s="2265"/>
      <c r="M4" s="2265"/>
      <c r="N4" s="2265"/>
      <c r="O4" s="2265"/>
      <c r="P4" s="2265"/>
      <c r="Q4" s="2265"/>
      <c r="R4" s="226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Millstadt SD 160</v>
      </c>
      <c r="E7" s="135"/>
      <c r="G7" s="136"/>
      <c r="H7" s="137"/>
      <c r="I7" s="137"/>
      <c r="J7" s="137"/>
      <c r="K7" s="137"/>
      <c r="L7"/>
      <c r="M7"/>
      <c r="N7"/>
      <c r="O7"/>
      <c r="P7"/>
    </row>
    <row r="8" spans="1:18" ht="12.75" x14ac:dyDescent="0.2">
      <c r="A8"/>
      <c r="B8"/>
      <c r="C8" s="133" t="s">
        <v>1316</v>
      </c>
      <c r="D8" s="138">
        <f>COVER!A13</f>
        <v>50082160004</v>
      </c>
      <c r="E8" s="139"/>
      <c r="G8"/>
      <c r="H8"/>
      <c r="I8"/>
      <c r="J8"/>
      <c r="K8"/>
      <c r="L8"/>
      <c r="M8"/>
      <c r="N8"/>
      <c r="O8"/>
      <c r="P8"/>
    </row>
    <row r="9" spans="1:18" ht="12.75" x14ac:dyDescent="0.2">
      <c r="A9"/>
      <c r="B9"/>
      <c r="C9" s="133" t="s">
        <v>809</v>
      </c>
      <c r="D9" s="333" t="str">
        <f>COVER!A15</f>
        <v>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1241250</v>
      </c>
      <c r="I12" s="1151"/>
      <c r="J12" s="1151"/>
      <c r="K12" s="1152">
        <f>TRUNC((H12/H13*100000),5)/100000</f>
        <v>0.19494997500000003</v>
      </c>
      <c r="L12" s="1153"/>
      <c r="M12" s="101" t="s">
        <v>1339</v>
      </c>
      <c r="N12" s="101"/>
      <c r="O12" s="1154">
        <v>0.35</v>
      </c>
      <c r="P12" s="153"/>
      <c r="Q12" s="153"/>
    </row>
    <row r="13" spans="1:18" s="155" customFormat="1" ht="11.25" x14ac:dyDescent="0.2">
      <c r="A13" s="153"/>
      <c r="B13" s="1148"/>
      <c r="C13" s="2261" t="s">
        <v>1580</v>
      </c>
      <c r="D13" s="2262"/>
      <c r="E13" s="153"/>
      <c r="F13" s="326" t="s">
        <v>910</v>
      </c>
      <c r="G13" s="1149"/>
      <c r="H13" s="1150">
        <f>SUM('Acct Summary 7-8'!C8+'Acct Summary 7-8'!D8+'Acct Summary 7-8'!F8+'Acct Summary 7-8'!I8)+H14</f>
        <v>6367018</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6917060</v>
      </c>
      <c r="I17" s="1151"/>
      <c r="J17" s="1157"/>
      <c r="K17" s="1152">
        <f>TRUNC((H17/H18*100000),5)/100000</f>
        <v>1.0863892640999999</v>
      </c>
      <c r="L17" s="1153"/>
      <c r="M17" s="1114" t="s">
        <v>1367</v>
      </c>
      <c r="O17" s="1158" t="str">
        <f>IF(AND(O16="2", J20 &gt; 2),"1",IF(AND(O16 = "1", J20 &gt; 2),"2",IF(AND(O16="1", J20 &gt;1),"1","0")))</f>
        <v>0</v>
      </c>
      <c r="P17" s="153"/>
    </row>
    <row r="18" spans="1:18" s="155" customFormat="1" ht="11.25" x14ac:dyDescent="0.2">
      <c r="A18" s="153"/>
      <c r="B18" s="1148"/>
      <c r="C18" s="2261" t="s">
        <v>1572</v>
      </c>
      <c r="D18" s="2262"/>
      <c r="E18" s="153"/>
      <c r="F18" s="1136" t="s">
        <v>911</v>
      </c>
      <c r="G18" s="1149"/>
      <c r="H18" s="1150">
        <f>SUM('Acct Summary 7-8'!C8+'Acct Summary 7-8'!D8+'Acct Summary 7-8'!F8+'Acct Summary 7-8'!I8)+H19</f>
        <v>6367018</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1.0990945999999999</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8"/>
      <c r="C24" s="2258" t="s">
        <v>1707</v>
      </c>
      <c r="D24" s="2258"/>
      <c r="E24" s="153"/>
      <c r="F24" s="153" t="s">
        <v>513</v>
      </c>
      <c r="G24" s="1149"/>
      <c r="H24" s="1150">
        <f>SUM('Assets-Liab 5-6'!C4+'Assets-Liab 5-6'!D4+'Assets-Liab 5-6'!F4+'Assets-Liab 5-6'!I4+'Assets-Liab 5-6'!C5+'Assets-Liab 5-6'!D5+'Assets-Liab 5-6'!F5+'Assets-Liab 5-6'!I5)</f>
        <v>1241250</v>
      </c>
      <c r="I24" s="676"/>
      <c r="J24" s="676"/>
      <c r="K24" s="1161">
        <f>TRUNC(((H24/H25*100000)/100000),2)</f>
        <v>64.599999999999994</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19214.055560000001</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3402759.21594</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6404000</v>
      </c>
      <c r="I32" s="1159"/>
      <c r="J32" s="1159"/>
      <c r="K32" s="1161">
        <f>TRUNC(100-((((H32/H33*100))*100)/100),2)</f>
        <v>50.61</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12968262.132000001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2" activePane="bottomLeft" state="frozen"/>
      <selection pane="bottomLeft" activeCell="N20" sqref="N2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6"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192885</v>
      </c>
      <c r="D4" s="408">
        <v>61684</v>
      </c>
      <c r="E4" s="408">
        <v>572533</v>
      </c>
      <c r="F4" s="408">
        <v>975130</v>
      </c>
      <c r="G4" s="408">
        <v>104900</v>
      </c>
      <c r="H4" s="408">
        <v>0</v>
      </c>
      <c r="I4" s="408">
        <v>11551</v>
      </c>
      <c r="J4" s="432">
        <v>206747</v>
      </c>
      <c r="K4" s="408">
        <v>16013</v>
      </c>
      <c r="L4" s="408">
        <v>75478</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v>91066</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192885</v>
      </c>
      <c r="D13" s="681">
        <f t="shared" ref="D13:L13" si="0">SUM(D4:D12)</f>
        <v>61684</v>
      </c>
      <c r="E13" s="681">
        <f t="shared" si="0"/>
        <v>572533</v>
      </c>
      <c r="F13" s="681">
        <f t="shared" si="0"/>
        <v>975130</v>
      </c>
      <c r="G13" s="681">
        <f t="shared" si="0"/>
        <v>104900</v>
      </c>
      <c r="H13" s="681">
        <f t="shared" si="0"/>
        <v>0</v>
      </c>
      <c r="I13" s="681">
        <f t="shared" si="0"/>
        <v>102617</v>
      </c>
      <c r="J13" s="681">
        <f t="shared" si="0"/>
        <v>206747</v>
      </c>
      <c r="K13" s="681">
        <f t="shared" si="0"/>
        <v>16013</v>
      </c>
      <c r="L13" s="681">
        <f t="shared" si="0"/>
        <v>75478</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474102</v>
      </c>
      <c r="N16" s="711"/>
    </row>
    <row r="17" spans="1:14" s="696" customFormat="1" ht="12.75" customHeight="1" x14ac:dyDescent="0.2">
      <c r="A17" s="710" t="s">
        <v>1692</v>
      </c>
      <c r="B17" s="538">
        <v>230</v>
      </c>
      <c r="C17" s="503"/>
      <c r="D17" s="503"/>
      <c r="E17" s="503"/>
      <c r="F17" s="503"/>
      <c r="G17" s="503"/>
      <c r="H17" s="503"/>
      <c r="I17" s="503"/>
      <c r="J17" s="503"/>
      <c r="K17" s="503"/>
      <c r="L17" s="503"/>
      <c r="M17" s="432">
        <v>11455258</v>
      </c>
      <c r="N17" s="711"/>
    </row>
    <row r="18" spans="1:14" s="696" customFormat="1" ht="12.75" customHeight="1" x14ac:dyDescent="0.2">
      <c r="A18" s="710" t="s">
        <v>1693</v>
      </c>
      <c r="B18" s="538">
        <v>240</v>
      </c>
      <c r="C18" s="503"/>
      <c r="D18" s="503"/>
      <c r="E18" s="503"/>
      <c r="F18" s="503"/>
      <c r="G18" s="503"/>
      <c r="H18" s="503"/>
      <c r="I18" s="503"/>
      <c r="J18" s="503"/>
      <c r="K18" s="503"/>
      <c r="L18" s="503"/>
      <c r="M18" s="432"/>
      <c r="N18" s="711"/>
    </row>
    <row r="19" spans="1:14" s="696" customFormat="1" ht="12.75" customHeight="1" x14ac:dyDescent="0.2">
      <c r="A19" s="710" t="s">
        <v>1694</v>
      </c>
      <c r="B19" s="538">
        <v>250</v>
      </c>
      <c r="C19" s="503"/>
      <c r="D19" s="503"/>
      <c r="E19" s="503"/>
      <c r="F19" s="503"/>
      <c r="G19" s="503"/>
      <c r="H19" s="503"/>
      <c r="I19" s="503"/>
      <c r="J19" s="503"/>
      <c r="K19" s="503"/>
      <c r="L19" s="503"/>
      <c r="M19" s="432">
        <v>165893</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572533</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5831467</v>
      </c>
    </row>
    <row r="23" spans="1:14" ht="13.5" customHeight="1" thickBot="1" x14ac:dyDescent="0.25">
      <c r="A23" s="460" t="s">
        <v>729</v>
      </c>
      <c r="B23" s="716"/>
      <c r="C23" s="429"/>
      <c r="D23" s="429"/>
      <c r="E23" s="429"/>
      <c r="F23" s="429"/>
      <c r="G23" s="429"/>
      <c r="H23" s="429"/>
      <c r="I23" s="429"/>
      <c r="J23" s="429"/>
      <c r="K23" s="429"/>
      <c r="L23" s="429"/>
      <c r="M23" s="685">
        <f>SUM(M15:M22)</f>
        <v>12095253</v>
      </c>
      <c r="N23" s="685">
        <f>SUM(N21:N22)</f>
        <v>6404000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v>91066</v>
      </c>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75478</v>
      </c>
      <c r="M33" s="429"/>
      <c r="N33" s="478"/>
    </row>
    <row r="34" spans="1:14" ht="13.5" customHeight="1" thickBot="1" x14ac:dyDescent="0.25">
      <c r="A34" s="1066" t="s">
        <v>740</v>
      </c>
      <c r="B34" s="717"/>
      <c r="C34" s="1089">
        <f>SUM(C25:C33)</f>
        <v>91066</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75478</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6404000</v>
      </c>
    </row>
    <row r="37" spans="1:14" ht="13.5" thickBot="1" x14ac:dyDescent="0.25">
      <c r="A37" s="460" t="s">
        <v>739</v>
      </c>
      <c r="B37" s="716"/>
      <c r="C37" s="503"/>
      <c r="D37" s="503"/>
      <c r="E37" s="503"/>
      <c r="F37" s="503"/>
      <c r="G37" s="503"/>
      <c r="H37" s="503"/>
      <c r="I37" s="503"/>
      <c r="J37" s="503"/>
      <c r="K37" s="503"/>
      <c r="L37" s="510"/>
      <c r="M37" s="429"/>
      <c r="N37" s="685">
        <f>SUM(N36:N36)</f>
        <v>6404000</v>
      </c>
    </row>
    <row r="38" spans="1:14" customFormat="1" ht="13.5" customHeight="1" thickTop="1" x14ac:dyDescent="0.2">
      <c r="A38" s="620" t="s">
        <v>485</v>
      </c>
      <c r="B38" s="538">
        <v>714</v>
      </c>
      <c r="C38" s="719"/>
      <c r="D38" s="719">
        <v>94793</v>
      </c>
      <c r="E38" s="719">
        <v>572533</v>
      </c>
      <c r="F38" s="719">
        <v>975130</v>
      </c>
      <c r="G38" s="719">
        <v>104900</v>
      </c>
      <c r="H38" s="719">
        <v>0</v>
      </c>
      <c r="I38" s="719"/>
      <c r="J38" s="718">
        <v>206747</v>
      </c>
      <c r="K38" s="719">
        <v>16013</v>
      </c>
      <c r="L38" s="1090"/>
      <c r="M38" s="686"/>
      <c r="N38" s="686"/>
    </row>
    <row r="39" spans="1:14" customFormat="1" ht="13.5" customHeight="1" x14ac:dyDescent="0.2">
      <c r="A39" s="620" t="s">
        <v>398</v>
      </c>
      <c r="B39" s="538">
        <v>730</v>
      </c>
      <c r="C39" s="719">
        <v>101819</v>
      </c>
      <c r="D39" s="719">
        <v>-33109</v>
      </c>
      <c r="E39" s="719"/>
      <c r="F39" s="719"/>
      <c r="G39" s="719"/>
      <c r="H39" s="719"/>
      <c r="I39" s="719">
        <v>102617</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12095253</v>
      </c>
      <c r="N40" s="686"/>
    </row>
    <row r="41" spans="1:14" ht="13.5" customHeight="1" thickBot="1" x14ac:dyDescent="0.25">
      <c r="A41" s="460" t="s">
        <v>741</v>
      </c>
      <c r="B41" s="451"/>
      <c r="C41" s="481">
        <f>(SUM(C34,C37,C38,C39))</f>
        <v>192885</v>
      </c>
      <c r="D41" s="481">
        <f t="shared" ref="D41:L41" si="2">SUM(D34,D37,D38:D39)</f>
        <v>61684</v>
      </c>
      <c r="E41" s="481">
        <f t="shared" si="2"/>
        <v>572533</v>
      </c>
      <c r="F41" s="481">
        <f t="shared" si="2"/>
        <v>975130</v>
      </c>
      <c r="G41" s="481">
        <f t="shared" si="2"/>
        <v>104900</v>
      </c>
      <c r="H41" s="481">
        <f t="shared" si="2"/>
        <v>0</v>
      </c>
      <c r="I41" s="481">
        <f t="shared" si="2"/>
        <v>102617</v>
      </c>
      <c r="J41" s="481">
        <f t="shared" si="2"/>
        <v>206747</v>
      </c>
      <c r="K41" s="481">
        <f t="shared" si="2"/>
        <v>16013</v>
      </c>
      <c r="L41" s="481">
        <f t="shared" si="2"/>
        <v>75478</v>
      </c>
      <c r="M41" s="481">
        <f>SUM(M40)</f>
        <v>12095253</v>
      </c>
      <c r="N41" s="481">
        <f>SUM(N37)</f>
        <v>6404000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21" sqref="C2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0"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3992050</v>
      </c>
      <c r="D4" s="687">
        <f>'Revenues 9-14'!D109</f>
        <v>589871</v>
      </c>
      <c r="E4" s="687">
        <f>'Revenues 9-14'!E109</f>
        <v>808776</v>
      </c>
      <c r="F4" s="687">
        <f>'Revenues 9-14'!F109</f>
        <v>301764</v>
      </c>
      <c r="G4" s="687">
        <f>'Revenues 9-14'!G109</f>
        <v>233150</v>
      </c>
      <c r="H4" s="687">
        <f>'Revenues 9-14'!H109</f>
        <v>0</v>
      </c>
      <c r="I4" s="687">
        <f>'Revenues 9-14'!I109</f>
        <v>92520</v>
      </c>
      <c r="J4" s="687">
        <f>'Revenues 9-14'!J109</f>
        <v>526037</v>
      </c>
      <c r="K4" s="687">
        <f>'Revenues 9-14'!K109</f>
        <v>92519</v>
      </c>
      <c r="L4" s="38"/>
    </row>
    <row r="5" spans="1:13" ht="22.5" x14ac:dyDescent="0.2">
      <c r="A5" s="725" t="s">
        <v>1884</v>
      </c>
      <c r="B5" s="294">
        <v>2000</v>
      </c>
      <c r="C5" s="688">
        <f>'Revenues 9-14'!C114</f>
        <v>139592</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937930</v>
      </c>
      <c r="D6" s="688">
        <f>'Revenues 9-14'!D173</f>
        <v>0</v>
      </c>
      <c r="E6" s="688">
        <f>'Revenues 9-14'!E173</f>
        <v>0</v>
      </c>
      <c r="F6" s="688">
        <f>'Revenues 9-14'!F173</f>
        <v>82337</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230954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5300526</v>
      </c>
      <c r="D8" s="481">
        <f t="shared" ref="D8:K8" si="0">SUM(D4:D7)</f>
        <v>589871</v>
      </c>
      <c r="E8" s="481">
        <f t="shared" si="0"/>
        <v>808776</v>
      </c>
      <c r="F8" s="481">
        <f t="shared" si="0"/>
        <v>384101</v>
      </c>
      <c r="G8" s="481">
        <f t="shared" si="0"/>
        <v>233150</v>
      </c>
      <c r="H8" s="481">
        <f t="shared" si="0"/>
        <v>0</v>
      </c>
      <c r="I8" s="481">
        <f t="shared" si="0"/>
        <v>92520</v>
      </c>
      <c r="J8" s="481">
        <f t="shared" si="0"/>
        <v>526037</v>
      </c>
      <c r="K8" s="481">
        <f t="shared" si="0"/>
        <v>92519</v>
      </c>
      <c r="L8" s="38"/>
    </row>
    <row r="9" spans="1:13" ht="15" thickTop="1" x14ac:dyDescent="0.2">
      <c r="A9" s="1009" t="s">
        <v>343</v>
      </c>
      <c r="B9" s="452">
        <v>3998</v>
      </c>
      <c r="C9" s="414">
        <v>3071961</v>
      </c>
      <c r="D9" s="485"/>
      <c r="E9" s="414"/>
      <c r="F9" s="414"/>
      <c r="G9" s="692"/>
      <c r="H9" s="414"/>
      <c r="I9" s="490" t="s">
        <v>1365</v>
      </c>
      <c r="J9" s="431"/>
      <c r="K9" s="414"/>
      <c r="L9" s="38"/>
    </row>
    <row r="10" spans="1:13" s="47" customFormat="1" ht="13.5" thickBot="1" x14ac:dyDescent="0.25">
      <c r="A10" s="460" t="s">
        <v>1369</v>
      </c>
      <c r="B10" s="453"/>
      <c r="C10" s="481">
        <f>SUM(C8:C9)</f>
        <v>8372487</v>
      </c>
      <c r="D10" s="481">
        <f t="shared" ref="D10:K10" si="1">SUM(D8:D9)</f>
        <v>589871</v>
      </c>
      <c r="E10" s="481">
        <f t="shared" si="1"/>
        <v>808776</v>
      </c>
      <c r="F10" s="481">
        <f t="shared" si="1"/>
        <v>384101</v>
      </c>
      <c r="G10" s="481">
        <f t="shared" si="1"/>
        <v>233150</v>
      </c>
      <c r="H10" s="481">
        <f t="shared" si="1"/>
        <v>0</v>
      </c>
      <c r="I10" s="481">
        <f t="shared" si="1"/>
        <v>92520</v>
      </c>
      <c r="J10" s="481">
        <f t="shared" si="1"/>
        <v>526037</v>
      </c>
      <c r="K10" s="481">
        <f t="shared" si="1"/>
        <v>92519</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4752464</v>
      </c>
      <c r="D12" s="494" t="s">
        <v>1365</v>
      </c>
      <c r="E12" s="429" t="s">
        <v>1365</v>
      </c>
      <c r="F12" s="429" t="s">
        <v>1365</v>
      </c>
      <c r="G12" s="687">
        <f>'Expenditures 15-22'!K223</f>
        <v>166289</v>
      </c>
      <c r="H12" s="427"/>
      <c r="I12" s="429" t="s">
        <v>1365</v>
      </c>
      <c r="J12" s="429" t="s">
        <v>1365</v>
      </c>
      <c r="K12" s="427" t="s">
        <v>1365</v>
      </c>
      <c r="L12" s="38"/>
    </row>
    <row r="13" spans="1:13" x14ac:dyDescent="0.2">
      <c r="A13" s="726" t="s">
        <v>525</v>
      </c>
      <c r="B13" s="293">
        <v>2000</v>
      </c>
      <c r="C13" s="688">
        <f>'Expenditures 15-22'!K74</f>
        <v>936521</v>
      </c>
      <c r="D13" s="688">
        <f>'Expenditures 15-22'!K129</f>
        <v>619878</v>
      </c>
      <c r="E13" s="478" t="s">
        <v>1365</v>
      </c>
      <c r="F13" s="688">
        <f>'Expenditures 15-22'!K178</f>
        <v>428443</v>
      </c>
      <c r="G13" s="688">
        <f>'Expenditures 15-22'!K273</f>
        <v>145084</v>
      </c>
      <c r="H13" s="688">
        <f>'Expenditures 15-22'!K296</f>
        <v>0</v>
      </c>
      <c r="I13" s="429" t="s">
        <v>1365</v>
      </c>
      <c r="J13" s="741">
        <f>'Expenditures 15-22'!K323</f>
        <v>482711</v>
      </c>
      <c r="K13" s="693">
        <f>'Expenditures 15-22'!K341</f>
        <v>255248</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179754</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802196</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5868739</v>
      </c>
      <c r="D17" s="481">
        <f t="shared" si="2"/>
        <v>619878</v>
      </c>
      <c r="E17" s="481">
        <f t="shared" si="2"/>
        <v>802196</v>
      </c>
      <c r="F17" s="481">
        <f t="shared" si="2"/>
        <v>428443</v>
      </c>
      <c r="G17" s="481">
        <f t="shared" si="2"/>
        <v>311373</v>
      </c>
      <c r="H17" s="481">
        <f t="shared" si="2"/>
        <v>0</v>
      </c>
      <c r="I17" s="429"/>
      <c r="J17" s="481">
        <f>SUM(J12:J16)</f>
        <v>482711</v>
      </c>
      <c r="K17" s="481">
        <f>SUM(K12:K16)</f>
        <v>255248</v>
      </c>
      <c r="L17" s="38"/>
    </row>
    <row r="18" spans="1:12" ht="15" customHeight="1" thickTop="1" x14ac:dyDescent="0.2">
      <c r="A18" s="1010" t="s">
        <v>1298</v>
      </c>
      <c r="B18" s="258">
        <v>4180</v>
      </c>
      <c r="C18" s="687">
        <f t="shared" ref="C18:H18" si="3">C9</f>
        <v>3071961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8940700</v>
      </c>
      <c r="D19" s="481">
        <f t="shared" si="4"/>
        <v>619878</v>
      </c>
      <c r="E19" s="481">
        <f t="shared" si="4"/>
        <v>802196</v>
      </c>
      <c r="F19" s="481">
        <f t="shared" si="4"/>
        <v>428443</v>
      </c>
      <c r="G19" s="481">
        <f t="shared" si="4"/>
        <v>311373</v>
      </c>
      <c r="H19" s="481">
        <f t="shared" si="4"/>
        <v>0</v>
      </c>
      <c r="I19" s="429"/>
      <c r="J19" s="481">
        <f>SUM(J17:J18)</f>
        <v>482711</v>
      </c>
      <c r="K19" s="481">
        <f>SUM(K17:K18)</f>
        <v>255248</v>
      </c>
      <c r="L19" s="38"/>
    </row>
    <row r="20" spans="1:12" ht="27" thickTop="1" thickBot="1" x14ac:dyDescent="0.25">
      <c r="A20" s="454" t="s">
        <v>1299</v>
      </c>
      <c r="B20" s="455"/>
      <c r="C20" s="1008">
        <f>C8-C17</f>
        <v>-568213</v>
      </c>
      <c r="D20" s="1008">
        <f t="shared" ref="D20:K20" si="5">D8-D17</f>
        <v>-30007</v>
      </c>
      <c r="E20" s="1008">
        <f t="shared" si="5"/>
        <v>6580</v>
      </c>
      <c r="F20" s="1008">
        <f t="shared" si="5"/>
        <v>-44342</v>
      </c>
      <c r="G20" s="1008">
        <f t="shared" si="5"/>
        <v>-78223</v>
      </c>
      <c r="H20" s="1008">
        <f t="shared" si="5"/>
        <v>0</v>
      </c>
      <c r="I20" s="1008">
        <f t="shared" si="5"/>
        <v>92520</v>
      </c>
      <c r="J20" s="1008">
        <f t="shared" si="5"/>
        <v>43326</v>
      </c>
      <c r="K20" s="1008">
        <f t="shared" si="5"/>
        <v>-162729</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56694</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56694</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v>9000</v>
      </c>
      <c r="D57" s="425">
        <f>56694-9000</f>
        <v>47694</v>
      </c>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9000</v>
      </c>
      <c r="D76" s="684">
        <f t="shared" si="7"/>
        <v>47694</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-9000</v>
      </c>
      <c r="D77" s="440">
        <f t="shared" si="8"/>
        <v>-47694</v>
      </c>
      <c r="E77" s="440">
        <f t="shared" si="8"/>
        <v>56694</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8" t="s">
        <v>681</v>
      </c>
      <c r="B78" s="2269"/>
      <c r="C78" s="439">
        <f t="shared" ref="C78:K78" si="9">C20+C77</f>
        <v>-577213</v>
      </c>
      <c r="D78" s="439">
        <f t="shared" si="9"/>
        <v>-77701</v>
      </c>
      <c r="E78" s="439">
        <f t="shared" si="9"/>
        <v>63274</v>
      </c>
      <c r="F78" s="439">
        <f t="shared" si="9"/>
        <v>-44342</v>
      </c>
      <c r="G78" s="439">
        <f t="shared" si="9"/>
        <v>-78223</v>
      </c>
      <c r="H78" s="439">
        <f t="shared" si="9"/>
        <v>0</v>
      </c>
      <c r="I78" s="439">
        <f t="shared" si="9"/>
        <v>92520</v>
      </c>
      <c r="J78" s="439">
        <f t="shared" si="9"/>
        <v>43326</v>
      </c>
      <c r="K78" s="439">
        <f t="shared" si="9"/>
        <v>-162729</v>
      </c>
      <c r="L78" s="501"/>
    </row>
    <row r="79" spans="1:12" ht="13.5" thickTop="1" x14ac:dyDescent="0.2">
      <c r="A79" s="812" t="s">
        <v>1954</v>
      </c>
      <c r="B79" s="456"/>
      <c r="C79" s="431">
        <v>679032</v>
      </c>
      <c r="D79" s="695">
        <v>139385</v>
      </c>
      <c r="E79" s="695">
        <v>509259</v>
      </c>
      <c r="F79" s="695">
        <v>1019472</v>
      </c>
      <c r="G79" s="695">
        <v>183123</v>
      </c>
      <c r="H79" s="695">
        <v>0</v>
      </c>
      <c r="I79" s="695">
        <v>10097</v>
      </c>
      <c r="J79" s="695">
        <v>163421</v>
      </c>
      <c r="K79" s="695">
        <v>178742</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101819</v>
      </c>
      <c r="D81" s="481">
        <f>SUM(D78:D80)</f>
        <v>61684</v>
      </c>
      <c r="E81" s="481">
        <f t="shared" ref="E81:K81" si="10">SUM(E78:E80)</f>
        <v>572533</v>
      </c>
      <c r="F81" s="481">
        <f t="shared" si="10"/>
        <v>975130</v>
      </c>
      <c r="G81" s="481">
        <f t="shared" si="10"/>
        <v>104900</v>
      </c>
      <c r="H81" s="481">
        <f t="shared" si="10"/>
        <v>0</v>
      </c>
      <c r="I81" s="481">
        <f t="shared" si="10"/>
        <v>102617</v>
      </c>
      <c r="J81" s="481">
        <f t="shared" si="10"/>
        <v>206747</v>
      </c>
      <c r="K81" s="481">
        <f t="shared" si="10"/>
        <v>16013</v>
      </c>
      <c r="L81" s="38"/>
    </row>
    <row r="82" spans="1:12" ht="0.75" customHeight="1" thickTop="1" thickBot="1" x14ac:dyDescent="0.25">
      <c r="A82" s="624" t="s">
        <v>399</v>
      </c>
      <c r="B82" s="622"/>
      <c r="C82" s="1126">
        <f>(C81-C79)</f>
        <v>-577213</v>
      </c>
      <c r="D82" s="1126">
        <f t="shared" ref="D82:K82" si="11">(D81-D79)</f>
        <v>-77701</v>
      </c>
      <c r="E82" s="1126">
        <f t="shared" si="11"/>
        <v>63274</v>
      </c>
      <c r="F82" s="1126">
        <f t="shared" si="11"/>
        <v>-44342</v>
      </c>
      <c r="G82" s="1126">
        <f t="shared" si="11"/>
        <v>-78223</v>
      </c>
      <c r="H82" s="1126">
        <f t="shared" si="11"/>
        <v>0</v>
      </c>
      <c r="I82" s="1126">
        <f t="shared" si="11"/>
        <v>92520</v>
      </c>
      <c r="J82" s="1126">
        <f t="shared" si="11"/>
        <v>43326</v>
      </c>
      <c r="K82" s="1126">
        <f t="shared" si="11"/>
        <v>-162729</v>
      </c>
    </row>
    <row r="83" spans="1:12" ht="14.25" hidden="1" thickTop="1" thickBot="1" x14ac:dyDescent="0.25">
      <c r="A83" s="721" t="s">
        <v>400</v>
      </c>
      <c r="B83" s="623"/>
      <c r="C83" s="1127">
        <f>C82/C81</f>
        <v>-5.669010695449769</v>
      </c>
      <c r="D83" s="1127">
        <f t="shared" ref="D83:K83" si="12">D82/D81</f>
        <v>-1.2596621490175735</v>
      </c>
      <c r="E83" s="1127">
        <f t="shared" si="12"/>
        <v>0.11051590039351443</v>
      </c>
      <c r="F83" s="1127">
        <f t="shared" si="12"/>
        <v>-4.5472911304133806E-2</v>
      </c>
      <c r="G83" s="1127">
        <f t="shared" si="12"/>
        <v>-0.74569113441372736</v>
      </c>
      <c r="H83" s="1127" t="e">
        <f t="shared" si="12"/>
        <v>#DIV/0!</v>
      </c>
      <c r="I83" s="1127">
        <f t="shared" si="12"/>
        <v>0.90160499722268239</v>
      </c>
      <c r="J83" s="1127">
        <f t="shared" si="12"/>
        <v>0.20956047729834049</v>
      </c>
      <c r="K83" s="1127">
        <f t="shared" si="12"/>
        <v>-10.162305626678323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20" activePane="bottomLeft" state="frozen"/>
      <selection pane="bottomLeft" activeCell="C266" sqref="C26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0" t="s">
        <v>1872</v>
      </c>
      <c r="B1" s="75"/>
      <c r="C1" s="56" t="s">
        <v>493</v>
      </c>
      <c r="D1" s="56" t="s">
        <v>494</v>
      </c>
      <c r="E1" s="56" t="s">
        <v>495</v>
      </c>
      <c r="F1" s="56" t="s">
        <v>496</v>
      </c>
      <c r="G1" s="56" t="s">
        <v>497</v>
      </c>
      <c r="H1" s="56" t="s">
        <v>498</v>
      </c>
      <c r="I1" s="56" t="s">
        <v>499</v>
      </c>
      <c r="J1" s="56" t="s">
        <v>500</v>
      </c>
      <c r="K1" s="56" t="s">
        <v>855</v>
      </c>
    </row>
    <row r="2" spans="1:12" ht="36" x14ac:dyDescent="0.2">
      <c r="A2" s="227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3256628</v>
      </c>
      <c r="D5" s="414">
        <v>462591</v>
      </c>
      <c r="E5" s="408">
        <v>808776</v>
      </c>
      <c r="F5" s="798">
        <v>222044</v>
      </c>
      <c r="G5" s="408">
        <v>116575</v>
      </c>
      <c r="H5" s="408"/>
      <c r="I5" s="408">
        <v>92520</v>
      </c>
      <c r="J5" s="432">
        <v>525837</v>
      </c>
      <c r="K5" s="408">
        <v>92519</v>
      </c>
    </row>
    <row r="6" spans="1:12" ht="14.25" x14ac:dyDescent="0.2">
      <c r="A6" s="903" t="s">
        <v>474</v>
      </c>
      <c r="B6" s="39">
        <v>1130</v>
      </c>
      <c r="C6" s="408"/>
      <c r="D6" s="408">
        <v>92520</v>
      </c>
      <c r="E6" s="477"/>
      <c r="F6" s="477"/>
      <c r="G6" s="429"/>
      <c r="H6" s="429"/>
      <c r="I6" s="429"/>
      <c r="J6" s="429"/>
      <c r="K6" s="429"/>
    </row>
    <row r="7" spans="1:12" x14ac:dyDescent="0.2">
      <c r="A7" s="903" t="s">
        <v>116</v>
      </c>
      <c r="B7" s="259">
        <v>1140</v>
      </c>
      <c r="C7" s="408">
        <v>37006</v>
      </c>
      <c r="D7" s="408"/>
      <c r="E7" s="429"/>
      <c r="F7" s="432"/>
      <c r="G7" s="432"/>
      <c r="H7" s="432"/>
      <c r="I7" s="429"/>
      <c r="J7" s="429"/>
      <c r="K7" s="429"/>
    </row>
    <row r="8" spans="1:12" x14ac:dyDescent="0.2">
      <c r="A8" s="903" t="s">
        <v>475</v>
      </c>
      <c r="B8" s="39">
        <v>1150</v>
      </c>
      <c r="C8" s="477"/>
      <c r="D8" s="477"/>
      <c r="E8" s="503"/>
      <c r="F8" s="503"/>
      <c r="G8" s="414">
        <v>116575</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3293634</v>
      </c>
      <c r="D12" s="480">
        <f t="shared" si="0"/>
        <v>555111</v>
      </c>
      <c r="E12" s="480">
        <f t="shared" si="0"/>
        <v>808776</v>
      </c>
      <c r="F12" s="480">
        <f t="shared" si="0"/>
        <v>222044</v>
      </c>
      <c r="G12" s="480">
        <f t="shared" si="0"/>
        <v>233150</v>
      </c>
      <c r="H12" s="480">
        <f t="shared" si="0"/>
        <v>0</v>
      </c>
      <c r="I12" s="480">
        <f t="shared" si="0"/>
        <v>92520</v>
      </c>
      <c r="J12" s="480">
        <f t="shared" si="0"/>
        <v>525837</v>
      </c>
      <c r="K12" s="481">
        <f t="shared" si="0"/>
        <v>92519</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72281</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72281</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228570</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v>150483</v>
      </c>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379053</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2548</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2548</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18817</v>
      </c>
      <c r="D65" s="408"/>
      <c r="E65" s="408"/>
      <c r="F65" s="432"/>
      <c r="G65" s="408"/>
      <c r="H65" s="408"/>
      <c r="I65" s="408"/>
      <c r="J65" s="432">
        <v>200</v>
      </c>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18817</v>
      </c>
      <c r="D67" s="481">
        <f t="shared" ref="D67:K67" si="2">SUM(D65:D66)</f>
        <v>0</v>
      </c>
      <c r="E67" s="481">
        <f t="shared" si="2"/>
        <v>0</v>
      </c>
      <c r="F67" s="481">
        <f t="shared" si="2"/>
        <v>0</v>
      </c>
      <c r="G67" s="481">
        <f t="shared" si="2"/>
        <v>0</v>
      </c>
      <c r="H67" s="481">
        <f t="shared" si="2"/>
        <v>0</v>
      </c>
      <c r="I67" s="481">
        <f t="shared" si="2"/>
        <v>0</v>
      </c>
      <c r="J67" s="481">
        <f t="shared" si="2"/>
        <v>200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v>115098</v>
      </c>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115098</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4705</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f>3395+4625</f>
        <v>8020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12725</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53212</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53212</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34592</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11993</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f>35237</f>
        <v>35237</v>
      </c>
      <c r="D107" s="408">
        <v>168</v>
      </c>
      <c r="E107" s="408"/>
      <c r="F107" s="408">
        <v>77172</v>
      </c>
      <c r="G107" s="408"/>
      <c r="H107" s="408"/>
      <c r="I107" s="408"/>
      <c r="J107" s="432"/>
      <c r="K107" s="408"/>
    </row>
    <row r="108" spans="1:12" ht="12.75" customHeight="1" thickBot="1" x14ac:dyDescent="0.25">
      <c r="A108" s="460" t="s">
        <v>566</v>
      </c>
      <c r="B108" s="730"/>
      <c r="C108" s="480">
        <f>SUM(C95:C107)</f>
        <v>47230</v>
      </c>
      <c r="D108" s="480">
        <f t="shared" ref="D108:K108" si="3">SUM(D95:D107)</f>
        <v>34760</v>
      </c>
      <c r="E108" s="480">
        <f t="shared" si="3"/>
        <v>0</v>
      </c>
      <c r="F108" s="480">
        <f t="shared" si="3"/>
        <v>77172</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3992050</v>
      </c>
      <c r="D109" s="489">
        <f t="shared" si="4"/>
        <v>589871</v>
      </c>
      <c r="E109" s="489">
        <f t="shared" si="4"/>
        <v>808776</v>
      </c>
      <c r="F109" s="489">
        <f t="shared" si="4"/>
        <v>301764</v>
      </c>
      <c r="G109" s="489">
        <f t="shared" si="4"/>
        <v>233150</v>
      </c>
      <c r="H109" s="489">
        <f t="shared" si="4"/>
        <v>0</v>
      </c>
      <c r="I109" s="489">
        <f t="shared" si="4"/>
        <v>92520</v>
      </c>
      <c r="J109" s="489">
        <f t="shared" si="4"/>
        <v>526037</v>
      </c>
      <c r="K109" s="439">
        <f t="shared" si="4"/>
        <v>92519</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v>139592</v>
      </c>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139592</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1">
        <v>3001</v>
      </c>
      <c r="C117" s="485">
        <v>725168</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725168</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1772</v>
      </c>
      <c r="B125" s="261">
        <v>3105</v>
      </c>
      <c r="C125" s="408">
        <v>75775</v>
      </c>
      <c r="D125" s="488"/>
      <c r="E125" s="429"/>
      <c r="F125" s="408"/>
      <c r="G125" s="429"/>
      <c r="H125" s="429"/>
      <c r="I125" s="429"/>
      <c r="J125" s="429"/>
      <c r="K125" s="429"/>
    </row>
    <row r="126" spans="1:11" ht="12.75" customHeight="1" x14ac:dyDescent="0.2">
      <c r="A126" s="903" t="s">
        <v>1013</v>
      </c>
      <c r="B126" s="261">
        <v>3110</v>
      </c>
      <c r="C126" s="479">
        <v>115573</v>
      </c>
      <c r="D126" s="408"/>
      <c r="E126" s="429"/>
      <c r="F126" s="408"/>
      <c r="G126" s="429"/>
      <c r="H126" s="429"/>
      <c r="I126" s="429"/>
      <c r="J126" s="429"/>
      <c r="K126" s="429"/>
    </row>
    <row r="127" spans="1:11" ht="12.75" customHeight="1" x14ac:dyDescent="0.2">
      <c r="A127" s="903" t="s">
        <v>111</v>
      </c>
      <c r="B127" s="261">
        <v>3120</v>
      </c>
      <c r="C127" s="408">
        <v>21063</v>
      </c>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212411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351</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54901</v>
      </c>
      <c r="G151" s="432"/>
      <c r="H151" s="429"/>
      <c r="I151" s="429"/>
      <c r="J151" s="429"/>
      <c r="K151" s="429"/>
    </row>
    <row r="152" spans="1:11" ht="12.75" customHeight="1" x14ac:dyDescent="0.2">
      <c r="A152" s="903" t="s">
        <v>1224</v>
      </c>
      <c r="B152" s="261">
        <v>3510</v>
      </c>
      <c r="C152" s="479"/>
      <c r="D152" s="408"/>
      <c r="E152" s="488"/>
      <c r="F152" s="408">
        <v>27436</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82337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2" t="s">
        <v>459</v>
      </c>
      <c r="B172" s="2273"/>
      <c r="C172" s="914">
        <f t="shared" ref="C172:K172" si="6">SUM(C131,C140,C144,C145:C149,C154,C155:C170,C171)</f>
        <v>212762</v>
      </c>
      <c r="D172" s="914">
        <f t="shared" si="6"/>
        <v>0</v>
      </c>
      <c r="E172" s="914">
        <f t="shared" si="6"/>
        <v>0</v>
      </c>
      <c r="F172" s="914">
        <f t="shared" si="6"/>
        <v>82337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937930</v>
      </c>
      <c r="D173" s="489">
        <f>SUM(D121,D172)</f>
        <v>0</v>
      </c>
      <c r="E173" s="489">
        <f>SUM(E121,E172)</f>
        <v>0</v>
      </c>
      <c r="F173" s="489">
        <f t="shared" ref="F173:K173" si="7">SUM(F121,F172)</f>
        <v>82337</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4" t="s">
        <v>1864</v>
      </c>
      <c r="B175" s="227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0" t="s">
        <v>901</v>
      </c>
      <c r="B178" s="228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8" t="s">
        <v>1865</v>
      </c>
      <c r="B179" s="227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80" t="s">
        <v>902</v>
      </c>
      <c r="B184" s="228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8" t="s">
        <v>1866</v>
      </c>
      <c r="B185" s="2279"/>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75992</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75992</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109050</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109050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12777</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v>33135</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6" t="s">
        <v>1718</v>
      </c>
      <c r="B273" s="2277"/>
      <c r="C273" s="489">
        <f t="shared" ref="C273:H273" si="10">SUM(C191,C201,C211,C216,C224,C228,C229,C259:C272)</f>
        <v>230954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230954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5300526</v>
      </c>
      <c r="D275" s="489">
        <f t="shared" si="12"/>
        <v>589871</v>
      </c>
      <c r="E275" s="489">
        <f t="shared" si="12"/>
        <v>808776</v>
      </c>
      <c r="F275" s="489">
        <f t="shared" si="12"/>
        <v>384101</v>
      </c>
      <c r="G275" s="489">
        <f t="shared" si="12"/>
        <v>233150</v>
      </c>
      <c r="H275" s="489">
        <f t="shared" si="12"/>
        <v>0</v>
      </c>
      <c r="I275" s="489">
        <f t="shared" si="12"/>
        <v>92520</v>
      </c>
      <c r="J275" s="489">
        <f t="shared" si="12"/>
        <v>526037</v>
      </c>
      <c r="K275" s="439">
        <f t="shared" si="12"/>
        <v>92519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0" activePane="bottomLeft" state="frozen"/>
      <selection pane="bottomLeft" activeCell="H338" sqref="H338"/>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0"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2"/>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6" t="s">
        <v>335</v>
      </c>
      <c r="B3" s="228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2774095</v>
      </c>
      <c r="D5" s="408">
        <v>607566</v>
      </c>
      <c r="E5" s="408">
        <v>11337</v>
      </c>
      <c r="F5" s="408">
        <v>71010</v>
      </c>
      <c r="G5" s="408"/>
      <c r="H5" s="408"/>
      <c r="I5" s="432"/>
      <c r="J5" s="432"/>
      <c r="K5" s="410">
        <f>SUM(C5:J5)</f>
        <v>3464008</v>
      </c>
      <c r="L5" s="408">
        <v>2899199</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f>31500+47358</f>
        <v>78858</v>
      </c>
      <c r="D8" s="408">
        <v>12024</v>
      </c>
      <c r="E8" s="408"/>
      <c r="F8" s="408">
        <f>1436+1075+3486+1</f>
        <v>5998</v>
      </c>
      <c r="G8" s="408"/>
      <c r="H8" s="408"/>
      <c r="I8" s="432"/>
      <c r="J8" s="432"/>
      <c r="K8" s="410">
        <f t="shared" si="0"/>
        <v>96880</v>
      </c>
      <c r="L8" s="408">
        <v>63488</v>
      </c>
    </row>
    <row r="9" spans="1:14" x14ac:dyDescent="0.2">
      <c r="A9" s="1754" t="s">
        <v>818</v>
      </c>
      <c r="B9" s="266" t="s">
        <v>1122</v>
      </c>
      <c r="C9" s="432">
        <f>614131+295540+65020+1</f>
        <v>974692</v>
      </c>
      <c r="D9" s="432">
        <f>52537+3713+10756+73892</f>
        <v>140898</v>
      </c>
      <c r="E9" s="432"/>
      <c r="F9" s="432">
        <v>5448</v>
      </c>
      <c r="G9" s="432"/>
      <c r="H9" s="432"/>
      <c r="I9" s="432"/>
      <c r="J9" s="432"/>
      <c r="K9" s="410">
        <f t="shared" si="0"/>
        <v>1121038</v>
      </c>
      <c r="L9" s="408">
        <v>1098681</v>
      </c>
    </row>
    <row r="10" spans="1:14" x14ac:dyDescent="0.2">
      <c r="A10" s="1754" t="s">
        <v>819</v>
      </c>
      <c r="B10" s="266">
        <v>1250</v>
      </c>
      <c r="C10" s="408">
        <f>196+2048+2280</f>
        <v>4524</v>
      </c>
      <c r="D10" s="408">
        <f>-3718+3746</f>
        <v>28</v>
      </c>
      <c r="E10" s="408">
        <f>7840+1608</f>
        <v>9448</v>
      </c>
      <c r="F10" s="408"/>
      <c r="G10" s="408"/>
      <c r="H10" s="408"/>
      <c r="I10" s="432"/>
      <c r="J10" s="432"/>
      <c r="K10" s="410">
        <f t="shared" si="0"/>
        <v>14000</v>
      </c>
      <c r="L10" s="408"/>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38869</v>
      </c>
      <c r="D14" s="408">
        <f>3080+199+439</f>
        <v>3718</v>
      </c>
      <c r="E14" s="408">
        <v>12577</v>
      </c>
      <c r="F14" s="408">
        <v>1374</v>
      </c>
      <c r="G14" s="408"/>
      <c r="H14" s="408"/>
      <c r="I14" s="432"/>
      <c r="J14" s="432"/>
      <c r="K14" s="410">
        <f t="shared" si="0"/>
        <v>56538</v>
      </c>
      <c r="L14" s="408">
        <v>75765</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v>76321</v>
      </c>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3871038</v>
      </c>
      <c r="D33" s="411">
        <f t="shared" ref="D33:L33" si="1">SUM(D5:D32)</f>
        <v>764234</v>
      </c>
      <c r="E33" s="411">
        <f t="shared" si="1"/>
        <v>33362</v>
      </c>
      <c r="F33" s="411">
        <f t="shared" si="1"/>
        <v>83830</v>
      </c>
      <c r="G33" s="411">
        <f t="shared" si="1"/>
        <v>0</v>
      </c>
      <c r="H33" s="411">
        <f t="shared" si="1"/>
        <v>0</v>
      </c>
      <c r="I33" s="411">
        <f t="shared" si="1"/>
        <v>0</v>
      </c>
      <c r="J33" s="411">
        <f t="shared" si="1"/>
        <v>0</v>
      </c>
      <c r="K33" s="411">
        <f t="shared" si="1"/>
        <v>4752464</v>
      </c>
      <c r="L33" s="411">
        <f t="shared" si="1"/>
        <v>4213454</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65437</v>
      </c>
      <c r="D36" s="414">
        <v>15175</v>
      </c>
      <c r="E36" s="414"/>
      <c r="F36" s="414">
        <v>36</v>
      </c>
      <c r="G36" s="414"/>
      <c r="H36" s="414"/>
      <c r="I36" s="432"/>
      <c r="J36" s="432"/>
      <c r="K36" s="410">
        <f t="shared" ref="K36:K41" si="2">SUM(C36:J36)</f>
        <v>80648</v>
      </c>
      <c r="L36" s="408">
        <v>75001</v>
      </c>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f>84920-65437</f>
        <v>19483</v>
      </c>
      <c r="D38" s="408"/>
      <c r="E38" s="408">
        <v>291</v>
      </c>
      <c r="F38" s="408">
        <v>1045</v>
      </c>
      <c r="G38" s="408"/>
      <c r="H38" s="408"/>
      <c r="I38" s="432"/>
      <c r="J38" s="432"/>
      <c r="K38" s="410">
        <f t="shared" si="2"/>
        <v>20819</v>
      </c>
      <c r="L38" s="408">
        <v>32216</v>
      </c>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c r="D40" s="408"/>
      <c r="E40" s="408"/>
      <c r="F40" s="408"/>
      <c r="G40" s="408"/>
      <c r="H40" s="408"/>
      <c r="I40" s="432"/>
      <c r="J40" s="432"/>
      <c r="K40" s="410">
        <f t="shared" si="2"/>
        <v>0</v>
      </c>
      <c r="L40" s="408">
        <f>199654-107217</f>
        <v>92437</v>
      </c>
    </row>
    <row r="41" spans="1:14" x14ac:dyDescent="0.2">
      <c r="A41" s="1754"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84920</v>
      </c>
      <c r="D42" s="411">
        <f t="shared" ref="D42:L42" si="3">SUM(D36:D41)</f>
        <v>15175</v>
      </c>
      <c r="E42" s="411">
        <f t="shared" si="3"/>
        <v>291</v>
      </c>
      <c r="F42" s="411">
        <f t="shared" si="3"/>
        <v>1081</v>
      </c>
      <c r="G42" s="411">
        <f t="shared" si="3"/>
        <v>0</v>
      </c>
      <c r="H42" s="411">
        <f t="shared" si="3"/>
        <v>0</v>
      </c>
      <c r="I42" s="411">
        <f t="shared" si="3"/>
        <v>0</v>
      </c>
      <c r="J42" s="411">
        <f t="shared" si="3"/>
        <v>0</v>
      </c>
      <c r="K42" s="411">
        <f t="shared" si="3"/>
        <v>101467</v>
      </c>
      <c r="L42" s="411">
        <f t="shared" si="3"/>
        <v>199654</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69995</v>
      </c>
      <c r="D44" s="414">
        <v>20024</v>
      </c>
      <c r="E44" s="414">
        <f>8577+4387+994+1</f>
        <v>13959</v>
      </c>
      <c r="F44" s="414"/>
      <c r="G44" s="414"/>
      <c r="H44" s="414"/>
      <c r="I44" s="432"/>
      <c r="J44" s="432"/>
      <c r="K44" s="416">
        <f>SUM(C44:J44)</f>
        <v>103978</v>
      </c>
      <c r="L44" s="414">
        <v>31231</v>
      </c>
    </row>
    <row r="45" spans="1:14" x14ac:dyDescent="0.2">
      <c r="A45" s="1754" t="s">
        <v>956</v>
      </c>
      <c r="B45" s="266">
        <v>2220</v>
      </c>
      <c r="C45" s="408"/>
      <c r="D45" s="408"/>
      <c r="E45" s="408">
        <v>926</v>
      </c>
      <c r="F45" s="408">
        <v>1757</v>
      </c>
      <c r="G45" s="408"/>
      <c r="H45" s="408"/>
      <c r="I45" s="432"/>
      <c r="J45" s="432"/>
      <c r="K45" s="416">
        <f>SUM(C45:J45)</f>
        <v>2683</v>
      </c>
      <c r="L45" s="408">
        <v>2500</v>
      </c>
    </row>
    <row r="46" spans="1:14" x14ac:dyDescent="0.2">
      <c r="A46" s="1754" t="s">
        <v>957</v>
      </c>
      <c r="B46" s="266">
        <v>2230</v>
      </c>
      <c r="C46" s="408"/>
      <c r="D46" s="408"/>
      <c r="E46" s="408">
        <f>1200+2420</f>
        <v>3620</v>
      </c>
      <c r="F46" s="408"/>
      <c r="G46" s="408"/>
      <c r="H46" s="408"/>
      <c r="I46" s="432"/>
      <c r="J46" s="432"/>
      <c r="K46" s="416">
        <f>SUM(C46:J46)</f>
        <v>3620</v>
      </c>
      <c r="L46" s="408">
        <v>3100</v>
      </c>
    </row>
    <row r="47" spans="1:14" ht="12.75" customHeight="1" thickBot="1" x14ac:dyDescent="0.25">
      <c r="A47" s="877" t="s">
        <v>641</v>
      </c>
      <c r="B47" s="464" t="s">
        <v>33</v>
      </c>
      <c r="C47" s="411">
        <f>SUM(C44:C46)</f>
        <v>69995</v>
      </c>
      <c r="D47" s="411">
        <f t="shared" ref="D47:K47" si="4">SUM(D44:D46)</f>
        <v>20024</v>
      </c>
      <c r="E47" s="411">
        <f t="shared" si="4"/>
        <v>18505</v>
      </c>
      <c r="F47" s="411">
        <f t="shared" si="4"/>
        <v>1757</v>
      </c>
      <c r="G47" s="411">
        <f t="shared" si="4"/>
        <v>0</v>
      </c>
      <c r="H47" s="411">
        <f t="shared" si="4"/>
        <v>0</v>
      </c>
      <c r="I47" s="411">
        <f t="shared" si="4"/>
        <v>0</v>
      </c>
      <c r="J47" s="411">
        <f t="shared" si="4"/>
        <v>0</v>
      </c>
      <c r="K47" s="411">
        <f t="shared" si="4"/>
        <v>110281</v>
      </c>
      <c r="L47" s="411">
        <f>SUM(L44:L46)</f>
        <v>36831</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c r="E49" s="414">
        <f>5700+7031+6851+132</f>
        <v>19714</v>
      </c>
      <c r="F49" s="414">
        <v>371</v>
      </c>
      <c r="G49" s="414"/>
      <c r="H49" s="414"/>
      <c r="I49" s="432"/>
      <c r="J49" s="432"/>
      <c r="K49" s="416">
        <f>SUM(C49:J49)</f>
        <v>20085</v>
      </c>
      <c r="L49" s="414">
        <v>29100</v>
      </c>
    </row>
    <row r="50" spans="1:14" x14ac:dyDescent="0.2">
      <c r="A50" s="1754" t="s">
        <v>959</v>
      </c>
      <c r="B50" s="266">
        <v>2320</v>
      </c>
      <c r="C50" s="408">
        <v>124599</v>
      </c>
      <c r="D50" s="408">
        <v>27755</v>
      </c>
      <c r="E50" s="408">
        <f>34385-19714</f>
        <v>14671</v>
      </c>
      <c r="F50" s="408">
        <v>614</v>
      </c>
      <c r="G50" s="408"/>
      <c r="H50" s="408"/>
      <c r="I50" s="432"/>
      <c r="J50" s="432"/>
      <c r="K50" s="416">
        <f>SUM(C50:J50)</f>
        <v>167639</v>
      </c>
      <c r="L50" s="408">
        <v>135131</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124599</v>
      </c>
      <c r="D53" s="411">
        <f t="shared" ref="D53:L53" si="5">SUM(D49:D52)</f>
        <v>27755</v>
      </c>
      <c r="E53" s="411">
        <f t="shared" si="5"/>
        <v>34385</v>
      </c>
      <c r="F53" s="411">
        <f t="shared" si="5"/>
        <v>985</v>
      </c>
      <c r="G53" s="411">
        <f t="shared" si="5"/>
        <v>0</v>
      </c>
      <c r="H53" s="411">
        <f t="shared" si="5"/>
        <v>0</v>
      </c>
      <c r="I53" s="411">
        <f t="shared" si="5"/>
        <v>0</v>
      </c>
      <c r="J53" s="411">
        <f t="shared" si="5"/>
        <v>0</v>
      </c>
      <c r="K53" s="411">
        <f t="shared" si="5"/>
        <v>187724</v>
      </c>
      <c r="L53" s="411">
        <f t="shared" si="5"/>
        <v>164231</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201140</v>
      </c>
      <c r="D55" s="414">
        <v>51774</v>
      </c>
      <c r="E55" s="414">
        <v>2269</v>
      </c>
      <c r="F55" s="414">
        <v>1661</v>
      </c>
      <c r="G55" s="414"/>
      <c r="H55" s="414"/>
      <c r="I55" s="432"/>
      <c r="J55" s="432"/>
      <c r="K55" s="416">
        <f>SUM(C55:J55)</f>
        <v>256844</v>
      </c>
      <c r="L55" s="414">
        <v>221692</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201140</v>
      </c>
      <c r="D57" s="417">
        <f t="shared" ref="D57:K57" si="6">SUM(D55:D56)</f>
        <v>51774</v>
      </c>
      <c r="E57" s="417">
        <f t="shared" si="6"/>
        <v>2269</v>
      </c>
      <c r="F57" s="417">
        <f t="shared" si="6"/>
        <v>1661</v>
      </c>
      <c r="G57" s="417">
        <f t="shared" si="6"/>
        <v>0</v>
      </c>
      <c r="H57" s="417">
        <f t="shared" si="6"/>
        <v>0</v>
      </c>
      <c r="I57" s="417">
        <f t="shared" si="6"/>
        <v>0</v>
      </c>
      <c r="J57" s="417">
        <f t="shared" si="6"/>
        <v>0</v>
      </c>
      <c r="K57" s="417">
        <f t="shared" si="6"/>
        <v>256844</v>
      </c>
      <c r="L57" s="411">
        <f>SUM(L55:L56)</f>
        <v>221692</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v>2150</v>
      </c>
      <c r="M59" s="14"/>
      <c r="N59" s="14"/>
    </row>
    <row r="60" spans="1:14" s="15" customFormat="1" x14ac:dyDescent="0.2">
      <c r="A60" s="1754" t="s">
        <v>532</v>
      </c>
      <c r="B60" s="266">
        <v>2520</v>
      </c>
      <c r="C60" s="408">
        <v>43697</v>
      </c>
      <c r="D60" s="408">
        <v>11506</v>
      </c>
      <c r="E60" s="408">
        <v>122</v>
      </c>
      <c r="F60" s="408">
        <v>2758</v>
      </c>
      <c r="G60" s="408"/>
      <c r="H60" s="408"/>
      <c r="I60" s="432"/>
      <c r="J60" s="432"/>
      <c r="K60" s="416">
        <f t="shared" si="7"/>
        <v>58083</v>
      </c>
      <c r="L60" s="408">
        <v>92125</v>
      </c>
      <c r="M60" s="14"/>
      <c r="N60" s="14"/>
    </row>
    <row r="61" spans="1:14" s="15" customFormat="1" x14ac:dyDescent="0.2">
      <c r="A61" s="1754" t="s">
        <v>219</v>
      </c>
      <c r="B61" s="266">
        <v>2540</v>
      </c>
      <c r="C61" s="408"/>
      <c r="D61" s="408"/>
      <c r="E61" s="408">
        <f>21062+4786</f>
        <v>25848</v>
      </c>
      <c r="F61" s="408">
        <v>13609</v>
      </c>
      <c r="G61" s="408"/>
      <c r="H61" s="408"/>
      <c r="I61" s="432"/>
      <c r="J61" s="432"/>
      <c r="K61" s="416">
        <f t="shared" si="7"/>
        <v>39457</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f>50789+3303+1</f>
        <v>54093</v>
      </c>
      <c r="D63" s="408">
        <v>5877</v>
      </c>
      <c r="E63" s="408">
        <v>121829</v>
      </c>
      <c r="F63" s="408">
        <v>866</v>
      </c>
      <c r="G63" s="408"/>
      <c r="H63" s="408"/>
      <c r="I63" s="432"/>
      <c r="J63" s="432"/>
      <c r="K63" s="416">
        <f t="shared" si="7"/>
        <v>182665</v>
      </c>
      <c r="L63" s="408">
        <v>198000</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97790</v>
      </c>
      <c r="D65" s="411">
        <f t="shared" ref="D65:L65" si="8">SUM(D59:D64)</f>
        <v>17383</v>
      </c>
      <c r="E65" s="411">
        <f t="shared" si="8"/>
        <v>147799</v>
      </c>
      <c r="F65" s="411">
        <f t="shared" si="8"/>
        <v>17233</v>
      </c>
      <c r="G65" s="411">
        <f t="shared" si="8"/>
        <v>0</v>
      </c>
      <c r="H65" s="411">
        <f t="shared" si="8"/>
        <v>0</v>
      </c>
      <c r="I65" s="411">
        <f t="shared" si="8"/>
        <v>0</v>
      </c>
      <c r="J65" s="411">
        <f t="shared" si="8"/>
        <v>0</v>
      </c>
      <c r="K65" s="411">
        <f t="shared" si="8"/>
        <v>280205</v>
      </c>
      <c r="L65" s="411">
        <f t="shared" si="8"/>
        <v>292275</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578444</v>
      </c>
      <c r="D74" s="421">
        <f t="shared" ref="D74:K74" si="10">SUM(D42,D47,D53,D57,D65,D72,D73)</f>
        <v>132111</v>
      </c>
      <c r="E74" s="421">
        <f t="shared" si="10"/>
        <v>203249</v>
      </c>
      <c r="F74" s="421">
        <f t="shared" si="10"/>
        <v>22717</v>
      </c>
      <c r="G74" s="421">
        <f t="shared" si="10"/>
        <v>0</v>
      </c>
      <c r="H74" s="421">
        <f t="shared" si="10"/>
        <v>0</v>
      </c>
      <c r="I74" s="421">
        <f t="shared" si="10"/>
        <v>0</v>
      </c>
      <c r="J74" s="421">
        <f t="shared" si="10"/>
        <v>0</v>
      </c>
      <c r="K74" s="421">
        <f t="shared" si="10"/>
        <v>936521</v>
      </c>
      <c r="L74" s="421">
        <f>SUM(L42,L47,L53,L57,L65,L72,L73)</f>
        <v>914683</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c r="F79" s="409"/>
      <c r="G79" s="409"/>
      <c r="H79" s="408">
        <v>179754</v>
      </c>
      <c r="I79" s="503"/>
      <c r="J79" s="503"/>
      <c r="K79" s="410">
        <f t="shared" si="11"/>
        <v>179754</v>
      </c>
      <c r="L79" s="408">
        <v>73211</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179754</v>
      </c>
      <c r="I84" s="503"/>
      <c r="J84" s="503"/>
      <c r="K84" s="411">
        <f>SUM(K78:K83)</f>
        <v>179754</v>
      </c>
      <c r="L84" s="411">
        <f>SUM(L78:L83)</f>
        <v>73211</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179754</v>
      </c>
      <c r="I102" s="503"/>
      <c r="J102" s="503"/>
      <c r="K102" s="421">
        <f>SUM(K84,K92,K100,K101)</f>
        <v>179754</v>
      </c>
      <c r="L102" s="421">
        <f>SUM(L84,L92,L100,L101)</f>
        <v>73211</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4449482</v>
      </c>
      <c r="D114" s="411">
        <f t="shared" ref="D114:K114" si="13">SUM(D33,D74,D75,D102,D112,D113)</f>
        <v>896345</v>
      </c>
      <c r="E114" s="411">
        <f t="shared" si="13"/>
        <v>236611</v>
      </c>
      <c r="F114" s="411">
        <f t="shared" si="13"/>
        <v>106547</v>
      </c>
      <c r="G114" s="411">
        <f t="shared" si="13"/>
        <v>0</v>
      </c>
      <c r="H114" s="411">
        <f>SUM(H33,H74,H75,H102,H112,H113)</f>
        <v>179754</v>
      </c>
      <c r="I114" s="411">
        <f t="shared" si="13"/>
        <v>0</v>
      </c>
      <c r="J114" s="411">
        <f t="shared" si="13"/>
        <v>0</v>
      </c>
      <c r="K114" s="411">
        <f t="shared" si="13"/>
        <v>5868739</v>
      </c>
      <c r="L114" s="411">
        <f>SUM(L33,L74,L75,L102,L112,L113)</f>
        <v>5201348</v>
      </c>
    </row>
    <row r="115" spans="1:14" ht="23.25" thickTop="1" x14ac:dyDescent="0.2">
      <c r="A115" s="1766" t="s">
        <v>1155</v>
      </c>
      <c r="B115" s="882"/>
      <c r="C115" s="412"/>
      <c r="D115" s="412"/>
      <c r="E115" s="412"/>
      <c r="F115" s="412"/>
      <c r="G115" s="412"/>
      <c r="H115" s="412"/>
      <c r="I115" s="412"/>
      <c r="J115" s="412"/>
      <c r="K115" s="436">
        <f>'Revenues 9-14'!C275-'Expenditures 15-22'!K114</f>
        <v>-568213</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4" t="s">
        <v>334</v>
      </c>
      <c r="B117" s="2285"/>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263117</v>
      </c>
      <c r="D124" s="408">
        <v>36431</v>
      </c>
      <c r="E124" s="408">
        <v>55831</v>
      </c>
      <c r="F124" s="408">
        <v>162317</v>
      </c>
      <c r="G124" s="408">
        <v>102182</v>
      </c>
      <c r="H124" s="408"/>
      <c r="I124" s="432"/>
      <c r="J124" s="432"/>
      <c r="K124" s="411">
        <f>SUM(C124:J124)</f>
        <v>619878</v>
      </c>
      <c r="L124" s="408">
        <v>423519</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263117</v>
      </c>
      <c r="D127" s="411">
        <f t="shared" ref="D127:L127" si="14">SUM(D122:D126)</f>
        <v>36431</v>
      </c>
      <c r="E127" s="411">
        <f t="shared" si="14"/>
        <v>55831</v>
      </c>
      <c r="F127" s="411">
        <f t="shared" si="14"/>
        <v>162317</v>
      </c>
      <c r="G127" s="411">
        <f t="shared" si="14"/>
        <v>102182</v>
      </c>
      <c r="H127" s="411">
        <f t="shared" si="14"/>
        <v>0</v>
      </c>
      <c r="I127" s="411">
        <f t="shared" si="14"/>
        <v>0</v>
      </c>
      <c r="J127" s="411">
        <f t="shared" si="14"/>
        <v>0</v>
      </c>
      <c r="K127" s="411">
        <f t="shared" si="14"/>
        <v>619878</v>
      </c>
      <c r="L127" s="411">
        <f t="shared" si="14"/>
        <v>423519</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263117</v>
      </c>
      <c r="D129" s="421">
        <f t="shared" ref="D129:L129" si="15">SUM(D120,D127,D128)</f>
        <v>36431</v>
      </c>
      <c r="E129" s="421">
        <f t="shared" si="15"/>
        <v>55831</v>
      </c>
      <c r="F129" s="421">
        <f t="shared" si="15"/>
        <v>162317</v>
      </c>
      <c r="G129" s="421">
        <f t="shared" si="15"/>
        <v>102182</v>
      </c>
      <c r="H129" s="421">
        <f t="shared" si="15"/>
        <v>0</v>
      </c>
      <c r="I129" s="421">
        <f t="shared" si="15"/>
        <v>0</v>
      </c>
      <c r="J129" s="421">
        <f t="shared" si="15"/>
        <v>0</v>
      </c>
      <c r="K129" s="421">
        <f t="shared" si="15"/>
        <v>619878</v>
      </c>
      <c r="L129" s="421">
        <f t="shared" si="15"/>
        <v>423519</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95" t="s">
        <v>705</v>
      </c>
      <c r="B150" s="2296"/>
      <c r="C150" s="411">
        <f>SUM(C129,C130,C138,C148,C149)</f>
        <v>263117</v>
      </c>
      <c r="D150" s="411">
        <f t="shared" ref="D150:K150" si="16">SUM(D129,D130,D138,D148,D149)</f>
        <v>36431</v>
      </c>
      <c r="E150" s="411">
        <f t="shared" si="16"/>
        <v>55831</v>
      </c>
      <c r="F150" s="411">
        <f t="shared" si="16"/>
        <v>162317</v>
      </c>
      <c r="G150" s="411">
        <f t="shared" si="16"/>
        <v>102182</v>
      </c>
      <c r="H150" s="411">
        <f t="shared" si="16"/>
        <v>0</v>
      </c>
      <c r="I150" s="411">
        <f t="shared" si="16"/>
        <v>0</v>
      </c>
      <c r="J150" s="411">
        <f t="shared" si="16"/>
        <v>0</v>
      </c>
      <c r="K150" s="411">
        <f t="shared" si="16"/>
        <v>619878</v>
      </c>
      <c r="L150" s="411">
        <f>SUM(L129,L130,L138,L148,L149)</f>
        <v>423519</v>
      </c>
    </row>
    <row r="151" spans="1:14" ht="12.75" customHeight="1" thickTop="1" x14ac:dyDescent="0.2">
      <c r="A151" s="2291" t="s">
        <v>1378</v>
      </c>
      <c r="B151" s="2292"/>
      <c r="C151" s="412"/>
      <c r="D151" s="412"/>
      <c r="E151" s="412"/>
      <c r="F151" s="412"/>
      <c r="G151" s="412"/>
      <c r="H151" s="412"/>
      <c r="I151" s="412"/>
      <c r="J151" s="409"/>
      <c r="K151" s="436">
        <f>'Revenues 9-14'!D275-'Expenditures 15-22'!K150</f>
        <v>-30007</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4" t="s">
        <v>706</v>
      </c>
      <c r="B153" s="2143"/>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v>123549</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123549</v>
      </c>
    </row>
    <row r="163" spans="1:14" ht="13.5" customHeight="1" thickTop="1" x14ac:dyDescent="0.2">
      <c r="A163" s="1774" t="s">
        <v>86</v>
      </c>
      <c r="B163" s="520" t="s">
        <v>39</v>
      </c>
      <c r="C163" s="409"/>
      <c r="D163" s="409"/>
      <c r="E163" s="409"/>
      <c r="F163" s="409"/>
      <c r="G163" s="409"/>
      <c r="H163" s="1804">
        <v>202257</v>
      </c>
      <c r="I163" s="409"/>
      <c r="J163" s="409"/>
      <c r="K163" s="410">
        <f>SUM(C163:H163)</f>
        <v>202257</v>
      </c>
      <c r="L163" s="1804">
        <v>641403</v>
      </c>
    </row>
    <row r="164" spans="1:14" ht="33.75" customHeight="1" x14ac:dyDescent="0.2">
      <c r="A164" s="1774" t="s">
        <v>290</v>
      </c>
      <c r="B164" s="532" t="s">
        <v>32</v>
      </c>
      <c r="C164" s="409"/>
      <c r="D164" s="409"/>
      <c r="E164" s="409"/>
      <c r="F164" s="409"/>
      <c r="G164" s="409"/>
      <c r="H164" s="1807">
        <v>533000</v>
      </c>
      <c r="I164" s="409"/>
      <c r="J164" s="409"/>
      <c r="K164" s="410">
        <f>SUM(C164:J164)</f>
        <v>533000</v>
      </c>
      <c r="L164" s="1807"/>
    </row>
    <row r="165" spans="1:14" ht="13.5" customHeight="1" thickBot="1" x14ac:dyDescent="0.25">
      <c r="A165" s="1758" t="s">
        <v>865</v>
      </c>
      <c r="B165" s="533" t="s">
        <v>87</v>
      </c>
      <c r="C165" s="409"/>
      <c r="D165" s="409"/>
      <c r="E165" s="422"/>
      <c r="F165" s="409"/>
      <c r="G165" s="409"/>
      <c r="H165" s="1807">
        <f>902+8623+12630+1446+43339-1</f>
        <v>66939</v>
      </c>
      <c r="I165" s="503"/>
      <c r="J165" s="409"/>
      <c r="K165" s="410">
        <f>SUM(C165:J165)</f>
        <v>66939</v>
      </c>
      <c r="L165" s="1807"/>
    </row>
    <row r="166" spans="1:14" ht="12.75" customHeight="1" thickTop="1" thickBot="1" x14ac:dyDescent="0.25">
      <c r="A166" s="877" t="s">
        <v>724</v>
      </c>
      <c r="B166" s="464" t="s">
        <v>571</v>
      </c>
      <c r="C166" s="409"/>
      <c r="D166" s="409"/>
      <c r="E166" s="424">
        <f>SUM(E162,E163,E164,E165)</f>
        <v>0</v>
      </c>
      <c r="F166" s="409"/>
      <c r="G166" s="409"/>
      <c r="H166" s="421">
        <f>SUM(H162,H163,H164,H165)</f>
        <v>802196</v>
      </c>
      <c r="I166" s="433"/>
      <c r="J166" s="409"/>
      <c r="K166" s="421">
        <f>SUM(K162,K163,K164,K165)</f>
        <v>802196</v>
      </c>
      <c r="L166" s="421">
        <f>SUM(L162,L163,L164,L165)</f>
        <v>764952</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802196</v>
      </c>
      <c r="I168" s="433"/>
      <c r="J168" s="409"/>
      <c r="K168" s="421">
        <f>SUM(K154,K166,K167)</f>
        <v>802196</v>
      </c>
      <c r="L168" s="421">
        <f>SUM(L154,L166,L167)</f>
        <v>764952</v>
      </c>
    </row>
    <row r="169" spans="1:14" ht="23.25" thickTop="1" x14ac:dyDescent="0.2">
      <c r="A169" s="1766" t="s">
        <v>1155</v>
      </c>
      <c r="B169" s="463"/>
      <c r="C169" s="409"/>
      <c r="D169" s="409"/>
      <c r="E169" s="409"/>
      <c r="F169" s="409"/>
      <c r="G169" s="409"/>
      <c r="H169" s="412"/>
      <c r="I169" s="409"/>
      <c r="J169" s="409"/>
      <c r="K169" s="436">
        <f>'Revenues 9-14'!E275-'Expenditures 15-22'!K168</f>
        <v>6580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150905</v>
      </c>
      <c r="D176" s="408">
        <v>11014</v>
      </c>
      <c r="E176" s="408">
        <v>5445</v>
      </c>
      <c r="F176" s="408">
        <v>51396</v>
      </c>
      <c r="G176" s="408">
        <v>209683</v>
      </c>
      <c r="H176" s="408"/>
      <c r="I176" s="432"/>
      <c r="J176" s="432"/>
      <c r="K176" s="410">
        <f>SUM(C176:J176)</f>
        <v>428443</v>
      </c>
      <c r="L176" s="408">
        <v>415090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150905</v>
      </c>
      <c r="D178" s="421">
        <f t="shared" ref="D178:J178" si="17">SUM(D174,D176,D177)</f>
        <v>11014</v>
      </c>
      <c r="E178" s="421">
        <f t="shared" si="17"/>
        <v>5445</v>
      </c>
      <c r="F178" s="421">
        <f t="shared" si="17"/>
        <v>51396</v>
      </c>
      <c r="G178" s="421">
        <f t="shared" si="17"/>
        <v>209683</v>
      </c>
      <c r="H178" s="421">
        <f t="shared" si="17"/>
        <v>0</v>
      </c>
      <c r="I178" s="421">
        <f t="shared" si="17"/>
        <v>0</v>
      </c>
      <c r="J178" s="421">
        <f t="shared" si="17"/>
        <v>0</v>
      </c>
      <c r="K178" s="421">
        <f>SUM(K174,K176,K177)</f>
        <v>428443</v>
      </c>
      <c r="L178" s="421">
        <f>SUM(L174, L176:L177)</f>
        <v>415090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150905</v>
      </c>
      <c r="D204" s="411">
        <f>SUM(D178,D179)</f>
        <v>11014</v>
      </c>
      <c r="E204" s="411">
        <f>SUM(E178,E179,E190)</f>
        <v>5445</v>
      </c>
      <c r="F204" s="411">
        <f>SUM(F178,F179)</f>
        <v>51396</v>
      </c>
      <c r="G204" s="411">
        <f>SUM(G178,G179)</f>
        <v>209683</v>
      </c>
      <c r="H204" s="411">
        <f>SUM(H178,H179,H190,H202,H203)</f>
        <v>0</v>
      </c>
      <c r="I204" s="411">
        <f>SUM(I178,I179)</f>
        <v>0</v>
      </c>
      <c r="J204" s="411">
        <f>SUM(J178,J179)</f>
        <v>0</v>
      </c>
      <c r="K204" s="410">
        <f>SUM(K178,K179,K190,K202,K203)</f>
        <v>428443</v>
      </c>
      <c r="L204" s="411">
        <f>SUM(L178,L179,L190,L202,L203)</f>
        <v>415090</v>
      </c>
    </row>
    <row r="205" spans="1:14" ht="23.25" thickTop="1" x14ac:dyDescent="0.2">
      <c r="A205" s="1766" t="s">
        <v>1155</v>
      </c>
      <c r="B205" s="463"/>
      <c r="C205" s="412"/>
      <c r="D205" s="412"/>
      <c r="E205" s="412"/>
      <c r="F205" s="412"/>
      <c r="G205" s="412"/>
      <c r="H205" s="412"/>
      <c r="I205" s="409"/>
      <c r="J205" s="409"/>
      <c r="K205" s="436">
        <f>'Revenues 9-14'!F275-'Expenditures 15-22'!K204</f>
        <v>-44342</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8" t="s">
        <v>1119</v>
      </c>
      <c r="B207" s="2299"/>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78247</v>
      </c>
      <c r="E209" s="409"/>
      <c r="F209" s="409"/>
      <c r="G209" s="409"/>
      <c r="H209" s="409"/>
      <c r="I209" s="409"/>
      <c r="J209" s="409"/>
      <c r="K209" s="410">
        <f>D209</f>
        <v>78247</v>
      </c>
      <c r="L209" s="408">
        <v>75124</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f>7769+4889+1144-1</f>
        <v>13801</v>
      </c>
      <c r="E211" s="409"/>
      <c r="F211" s="409"/>
      <c r="G211" s="409"/>
      <c r="H211" s="409"/>
      <c r="I211" s="409"/>
      <c r="J211" s="409"/>
      <c r="K211" s="410">
        <f t="shared" si="19"/>
        <v>13801</v>
      </c>
      <c r="L211" s="408"/>
    </row>
    <row r="212" spans="1:12" x14ac:dyDescent="0.2">
      <c r="A212" s="1754" t="s">
        <v>315</v>
      </c>
      <c r="B212" s="266" t="s">
        <v>1122</v>
      </c>
      <c r="C212" s="409"/>
      <c r="D212" s="432">
        <v>71700</v>
      </c>
      <c r="E212" s="409"/>
      <c r="F212" s="409"/>
      <c r="G212" s="409"/>
      <c r="H212" s="409"/>
      <c r="I212" s="409"/>
      <c r="J212" s="409"/>
      <c r="K212" s="410">
        <f t="shared" si="19"/>
        <v>71700</v>
      </c>
      <c r="L212" s="408">
        <v>65123</v>
      </c>
    </row>
    <row r="213" spans="1:12" x14ac:dyDescent="0.2">
      <c r="A213" s="1754" t="s">
        <v>316</v>
      </c>
      <c r="B213" s="266">
        <v>1250</v>
      </c>
      <c r="C213" s="409"/>
      <c r="D213" s="408">
        <f>268+66</f>
        <v>334</v>
      </c>
      <c r="E213" s="409"/>
      <c r="F213" s="409"/>
      <c r="G213" s="409"/>
      <c r="H213" s="409"/>
      <c r="I213" s="409"/>
      <c r="J213" s="409"/>
      <c r="K213" s="410">
        <f t="shared" si="19"/>
        <v>334</v>
      </c>
      <c r="L213" s="408">
        <v>2232</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f>2541-334</f>
        <v>2207</v>
      </c>
      <c r="E217" s="409"/>
      <c r="F217" s="409"/>
      <c r="G217" s="409"/>
      <c r="H217" s="409"/>
      <c r="I217" s="409"/>
      <c r="J217" s="409"/>
      <c r="K217" s="410">
        <f t="shared" si="19"/>
        <v>2207</v>
      </c>
      <c r="L217" s="408">
        <v>3423</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166289</v>
      </c>
      <c r="E223" s="409"/>
      <c r="F223" s="409"/>
      <c r="G223" s="409"/>
      <c r="H223" s="409"/>
      <c r="I223" s="409"/>
      <c r="J223" s="409"/>
      <c r="K223" s="411">
        <f>SUM(K209:K222)</f>
        <v>166289</v>
      </c>
      <c r="L223" s="411">
        <f>SUM(L209:L222)</f>
        <v>145902</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949</v>
      </c>
      <c r="E226" s="409"/>
      <c r="F226" s="409"/>
      <c r="G226" s="409"/>
      <c r="H226" s="409"/>
      <c r="I226" s="409"/>
      <c r="J226" s="409"/>
      <c r="K226" s="410">
        <f t="shared" ref="K226:K231" si="20">D226</f>
        <v>949</v>
      </c>
      <c r="L226" s="408">
        <v>1235</v>
      </c>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f>4610-1015-949</f>
        <v>2646</v>
      </c>
      <c r="E228" s="409"/>
      <c r="F228" s="409"/>
      <c r="G228" s="409"/>
      <c r="H228" s="409"/>
      <c r="I228" s="409"/>
      <c r="J228" s="409"/>
      <c r="K228" s="410">
        <f t="shared" si="20"/>
        <v>2646</v>
      </c>
      <c r="L228" s="408">
        <v>6743</v>
      </c>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3595</v>
      </c>
      <c r="E232" s="409"/>
      <c r="F232" s="409"/>
      <c r="G232" s="409"/>
      <c r="H232" s="409"/>
      <c r="I232" s="409"/>
      <c r="J232" s="409"/>
      <c r="K232" s="411">
        <f>SUM(K226:K231)</f>
        <v>3595</v>
      </c>
      <c r="L232" s="411">
        <f>SUM(L226:L231)</f>
        <v>7978</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1015</v>
      </c>
      <c r="E234" s="409"/>
      <c r="F234" s="409"/>
      <c r="G234" s="409"/>
      <c r="H234" s="409"/>
      <c r="I234" s="409"/>
      <c r="J234" s="409"/>
      <c r="K234" s="416">
        <f>D234</f>
        <v>1015</v>
      </c>
      <c r="L234" s="414">
        <v>1123</v>
      </c>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1015</v>
      </c>
      <c r="E237" s="409"/>
      <c r="F237" s="409"/>
      <c r="G237" s="409"/>
      <c r="H237" s="409"/>
      <c r="I237" s="409"/>
      <c r="J237" s="409"/>
      <c r="K237" s="411">
        <f>SUM(K234:K236)</f>
        <v>1015</v>
      </c>
      <c r="L237" s="411">
        <f>SUM(L234:L236)</f>
        <v>1123</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f>226+138+32</f>
        <v>396</v>
      </c>
      <c r="E239" s="409"/>
      <c r="F239" s="409"/>
      <c r="G239" s="409"/>
      <c r="H239" s="409"/>
      <c r="I239" s="409"/>
      <c r="J239" s="409"/>
      <c r="K239" s="416">
        <f>D239</f>
        <v>396</v>
      </c>
      <c r="L239" s="414">
        <v>633</v>
      </c>
    </row>
    <row r="240" spans="1:12" x14ac:dyDescent="0.2">
      <c r="A240" s="1754" t="s">
        <v>959</v>
      </c>
      <c r="B240" s="266">
        <v>2320</v>
      </c>
      <c r="C240" s="409"/>
      <c r="D240" s="408">
        <f>9104-396</f>
        <v>8708</v>
      </c>
      <c r="E240" s="409"/>
      <c r="F240" s="409"/>
      <c r="G240" s="409"/>
      <c r="H240" s="409"/>
      <c r="I240" s="409"/>
      <c r="J240" s="409"/>
      <c r="K240" s="416">
        <f t="shared" ref="K240:K250" si="21">D240</f>
        <v>8708</v>
      </c>
      <c r="L240" s="408">
        <v>8732</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9104</v>
      </c>
      <c r="E251" s="409"/>
      <c r="F251" s="409"/>
      <c r="G251" s="409"/>
      <c r="H251" s="409"/>
      <c r="I251" s="409"/>
      <c r="J251" s="409"/>
      <c r="K251" s="411">
        <f>SUM(K239:K250)</f>
        <v>9104</v>
      </c>
      <c r="L251" s="411">
        <f>SUM(L239:L250)</f>
        <v>9365</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20185</v>
      </c>
      <c r="E253" s="409"/>
      <c r="F253" s="409"/>
      <c r="G253" s="409"/>
      <c r="H253" s="409"/>
      <c r="I253" s="409"/>
      <c r="J253" s="409"/>
      <c r="K253" s="416">
        <f>D253</f>
        <v>20185</v>
      </c>
      <c r="L253" s="414">
        <v>23221</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20185</v>
      </c>
      <c r="E255" s="409"/>
      <c r="F255" s="409"/>
      <c r="G255" s="409"/>
      <c r="H255" s="409"/>
      <c r="I255" s="409"/>
      <c r="J255" s="409"/>
      <c r="K255" s="411">
        <f>SUM(K253:K254)</f>
        <v>20185</v>
      </c>
      <c r="L255" s="411">
        <f>SUM(L253:L254)</f>
        <v>23221</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v>9732</v>
      </c>
    </row>
    <row r="258" spans="1:12" x14ac:dyDescent="0.2">
      <c r="A258" s="1754" t="s">
        <v>532</v>
      </c>
      <c r="B258" s="521">
        <v>2520</v>
      </c>
      <c r="C258" s="409"/>
      <c r="D258" s="408">
        <f>5807+3530+825</f>
        <v>10162</v>
      </c>
      <c r="E258" s="409"/>
      <c r="F258" s="409"/>
      <c r="G258" s="409"/>
      <c r="H258" s="409"/>
      <c r="I258" s="409"/>
      <c r="J258" s="409"/>
      <c r="K258" s="416">
        <f t="shared" ref="K258:K263" si="22">D258</f>
        <v>10162</v>
      </c>
      <c r="L258" s="408">
        <v>61235</v>
      </c>
    </row>
    <row r="259" spans="1:12" x14ac:dyDescent="0.2">
      <c r="A259" s="1754" t="s">
        <v>5</v>
      </c>
      <c r="B259" s="266">
        <v>2530</v>
      </c>
      <c r="C259" s="409"/>
      <c r="D259" s="408"/>
      <c r="E259" s="409"/>
      <c r="F259" s="409"/>
      <c r="G259" s="409"/>
      <c r="H259" s="409"/>
      <c r="I259" s="409"/>
      <c r="J259" s="409"/>
      <c r="K259" s="416">
        <f t="shared" si="22"/>
        <v>0</v>
      </c>
      <c r="L259" s="408">
        <v>28132</v>
      </c>
    </row>
    <row r="260" spans="1:12" x14ac:dyDescent="0.2">
      <c r="A260" s="1754" t="s">
        <v>219</v>
      </c>
      <c r="B260" s="266">
        <v>2540</v>
      </c>
      <c r="C260" s="409"/>
      <c r="D260" s="408">
        <f>34554+21277+4976+1</f>
        <v>60808</v>
      </c>
      <c r="E260" s="409"/>
      <c r="F260" s="409"/>
      <c r="G260" s="409"/>
      <c r="H260" s="409"/>
      <c r="I260" s="409"/>
      <c r="J260" s="409"/>
      <c r="K260" s="416">
        <f t="shared" si="22"/>
        <v>60808</v>
      </c>
      <c r="L260" s="408">
        <v>15102</v>
      </c>
    </row>
    <row r="261" spans="1:12" x14ac:dyDescent="0.2">
      <c r="A261" s="1754" t="s">
        <v>1107</v>
      </c>
      <c r="B261" s="266">
        <v>2550</v>
      </c>
      <c r="C261" s="409"/>
      <c r="D261" s="408">
        <f>12649+14483+3387</f>
        <v>30519</v>
      </c>
      <c r="E261" s="409"/>
      <c r="F261" s="409"/>
      <c r="G261" s="409"/>
      <c r="H261" s="409"/>
      <c r="I261" s="409"/>
      <c r="J261" s="409"/>
      <c r="K261" s="416">
        <f t="shared" si="22"/>
        <v>30519</v>
      </c>
      <c r="L261" s="408"/>
    </row>
    <row r="262" spans="1:12" x14ac:dyDescent="0.2">
      <c r="A262" s="1754" t="s">
        <v>106</v>
      </c>
      <c r="B262" s="266">
        <v>2560</v>
      </c>
      <c r="C262" s="409"/>
      <c r="D262" s="408">
        <f>4777+3987+932</f>
        <v>9696</v>
      </c>
      <c r="E262" s="409"/>
      <c r="F262" s="409"/>
      <c r="G262" s="409"/>
      <c r="H262" s="409"/>
      <c r="I262" s="409"/>
      <c r="J262" s="409"/>
      <c r="K262" s="416">
        <f t="shared" si="22"/>
        <v>9696</v>
      </c>
      <c r="L262" s="408"/>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111185</v>
      </c>
      <c r="E264" s="409"/>
      <c r="F264" s="409"/>
      <c r="G264" s="409"/>
      <c r="H264" s="409"/>
      <c r="I264" s="409"/>
      <c r="J264" s="409"/>
      <c r="K264" s="411">
        <f>SUM(K257:K263)</f>
        <v>111185</v>
      </c>
      <c r="L264" s="411">
        <f>SUM(L257:L263)</f>
        <v>114201</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145084</v>
      </c>
      <c r="E273" s="409"/>
      <c r="F273" s="409"/>
      <c r="G273" s="409"/>
      <c r="H273" s="409"/>
      <c r="I273" s="409"/>
      <c r="J273" s="409"/>
      <c r="K273" s="421">
        <f>SUM(K232,K237,K251,K255,K264,K271,K272)</f>
        <v>145084</v>
      </c>
      <c r="L273" s="421">
        <f>SUM(L232,L237,L251,L255,L264,L271,L272)</f>
        <v>155888</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95" t="s">
        <v>584</v>
      </c>
      <c r="B288" s="2297"/>
      <c r="C288" s="409"/>
      <c r="D288" s="411">
        <f>SUM(D223,D273,D274,D278)</f>
        <v>311373</v>
      </c>
      <c r="E288" s="409"/>
      <c r="F288" s="409"/>
      <c r="G288" s="409"/>
      <c r="H288" s="411">
        <f>H286</f>
        <v>0</v>
      </c>
      <c r="I288" s="409"/>
      <c r="J288" s="409"/>
      <c r="K288" s="411">
        <f>SUM(K223,K273,K274,K278,K286,K287)</f>
        <v>311373</v>
      </c>
      <c r="L288" s="411">
        <f>SUM(L223,L273,L274,L278,L286,L287)</f>
        <v>301790</v>
      </c>
    </row>
    <row r="289" spans="1:14" ht="23.25" thickTop="1" x14ac:dyDescent="0.2">
      <c r="A289" s="891" t="s">
        <v>1155</v>
      </c>
      <c r="B289" s="892"/>
      <c r="C289" s="409"/>
      <c r="D289" s="412"/>
      <c r="E289" s="409"/>
      <c r="F289" s="409"/>
      <c r="G289" s="409"/>
      <c r="H289" s="437"/>
      <c r="I289" s="409"/>
      <c r="J289" s="409"/>
      <c r="K289" s="436">
        <f>'Revenues 9-14'!G275-'Expenditures 15-22'!K288</f>
        <v>-78223</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4" t="s">
        <v>149</v>
      </c>
      <c r="B291" s="2288"/>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3" t="s">
        <v>314</v>
      </c>
      <c r="B305" s="229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9" t="s">
        <v>1155</v>
      </c>
      <c r="B306" s="2290"/>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00" t="s">
        <v>155</v>
      </c>
      <c r="B308" s="230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2" t="s">
        <v>1049</v>
      </c>
      <c r="B310" s="2301"/>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8522</v>
      </c>
      <c r="F313" s="432">
        <v>25</v>
      </c>
      <c r="G313" s="432"/>
      <c r="H313" s="432"/>
      <c r="I313" s="432"/>
      <c r="J313" s="432"/>
      <c r="K313" s="1051">
        <f t="shared" ref="K313:K320" si="24">SUM(C313:J313)</f>
        <v>8547</v>
      </c>
      <c r="L313" s="432">
        <v>5000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15000</v>
      </c>
      <c r="M314" s="899"/>
      <c r="N314" s="899"/>
    </row>
    <row r="315" spans="1:14" s="18" customFormat="1" x14ac:dyDescent="0.2">
      <c r="A315" s="881" t="s">
        <v>272</v>
      </c>
      <c r="B315" s="525" t="s">
        <v>321</v>
      </c>
      <c r="C315" s="432"/>
      <c r="D315" s="432"/>
      <c r="E315" s="432">
        <v>93428</v>
      </c>
      <c r="F315" s="432"/>
      <c r="G315" s="432"/>
      <c r="H315" s="432"/>
      <c r="I315" s="432"/>
      <c r="J315" s="432"/>
      <c r="K315" s="1051">
        <f t="shared" si="24"/>
        <v>93428</v>
      </c>
      <c r="L315" s="432">
        <v>93256</v>
      </c>
      <c r="M315" s="899"/>
      <c r="N315" s="899"/>
    </row>
    <row r="316" spans="1:14" s="18" customFormat="1" x14ac:dyDescent="0.2">
      <c r="A316" s="881" t="s">
        <v>797</v>
      </c>
      <c r="B316" s="525" t="s">
        <v>322</v>
      </c>
      <c r="C316" s="432"/>
      <c r="D316" s="432"/>
      <c r="E316" s="432">
        <v>380369</v>
      </c>
      <c r="F316" s="432"/>
      <c r="G316" s="432"/>
      <c r="H316" s="432"/>
      <c r="I316" s="432"/>
      <c r="J316" s="432"/>
      <c r="K316" s="1051">
        <f t="shared" si="24"/>
        <v>380369</v>
      </c>
      <c r="L316" s="432">
        <v>400000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367</v>
      </c>
      <c r="F320" s="432"/>
      <c r="G320" s="432"/>
      <c r="H320" s="432"/>
      <c r="I320" s="432"/>
      <c r="J320" s="432"/>
      <c r="K320" s="1051">
        <f t="shared" si="24"/>
        <v>367</v>
      </c>
      <c r="L320" s="432">
        <v>25000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482686</v>
      </c>
      <c r="F323" s="1052">
        <f t="shared" si="25"/>
        <v>25</v>
      </c>
      <c r="G323" s="1052">
        <f t="shared" si="25"/>
        <v>0</v>
      </c>
      <c r="H323" s="1052">
        <f t="shared" si="25"/>
        <v>0</v>
      </c>
      <c r="I323" s="1052">
        <f t="shared" si="25"/>
        <v>0</v>
      </c>
      <c r="J323" s="1052">
        <f t="shared" si="25"/>
        <v>0</v>
      </c>
      <c r="K323" s="1052">
        <f>SUM(K312:K322)</f>
        <v>482711</v>
      </c>
      <c r="L323" s="1052">
        <f>SUM(L312:L322)</f>
        <v>538256</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482686</v>
      </c>
      <c r="F331" s="1052">
        <f t="shared" si="26"/>
        <v>25</v>
      </c>
      <c r="G331" s="1052">
        <f t="shared" si="26"/>
        <v>0</v>
      </c>
      <c r="H331" s="1052">
        <f>SUM(H323,H329)</f>
        <v>0</v>
      </c>
      <c r="I331" s="1052">
        <f t="shared" si="26"/>
        <v>0</v>
      </c>
      <c r="J331" s="1052">
        <f t="shared" si="26"/>
        <v>0</v>
      </c>
      <c r="K331" s="1052">
        <f>SUM(K323,K329)</f>
        <v>482711</v>
      </c>
      <c r="L331" s="421">
        <f>SUM(L323,L329,L330)</f>
        <v>538256</v>
      </c>
    </row>
    <row r="332" spans="1:14" ht="12.75" customHeight="1" thickTop="1" x14ac:dyDescent="0.2">
      <c r="A332" s="2291" t="s">
        <v>1155</v>
      </c>
      <c r="B332" s="2292"/>
      <c r="C332" s="409"/>
      <c r="D332" s="409"/>
      <c r="E332" s="409"/>
      <c r="F332" s="409"/>
      <c r="G332" s="409"/>
      <c r="H332" s="409"/>
      <c r="I332" s="409"/>
      <c r="J332" s="409"/>
      <c r="K332" s="1055">
        <f>'Revenues 9-14'!J275-'Expenditures 15-22'!K331</f>
        <v>43326</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3" t="s">
        <v>1120</v>
      </c>
      <c r="B334" s="2143"/>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v>135321</v>
      </c>
    </row>
    <row r="338" spans="1:14" x14ac:dyDescent="0.2">
      <c r="A338" s="1754" t="s">
        <v>219</v>
      </c>
      <c r="B338" s="266">
        <v>2540</v>
      </c>
      <c r="C338" s="408"/>
      <c r="D338" s="408"/>
      <c r="E338" s="408">
        <v>24804</v>
      </c>
      <c r="F338" s="408"/>
      <c r="G338" s="408">
        <v>230444</v>
      </c>
      <c r="H338" s="408"/>
      <c r="I338" s="432"/>
      <c r="J338" s="432"/>
      <c r="K338" s="410">
        <f>SUM(C338:J338)</f>
        <v>255248</v>
      </c>
      <c r="L338" s="408">
        <v>81235</v>
      </c>
    </row>
    <row r="339" spans="1:14" ht="12.75" customHeight="1" thickBot="1" x14ac:dyDescent="0.25">
      <c r="A339" s="877" t="s">
        <v>815</v>
      </c>
      <c r="B339" s="464" t="s">
        <v>36</v>
      </c>
      <c r="C339" s="411">
        <f>SUM(C337:C338)</f>
        <v>0</v>
      </c>
      <c r="D339" s="411">
        <f t="shared" ref="D339:L339" si="27">SUM(D337:D338)</f>
        <v>0</v>
      </c>
      <c r="E339" s="411">
        <f t="shared" si="27"/>
        <v>24804</v>
      </c>
      <c r="F339" s="411">
        <f t="shared" si="27"/>
        <v>0</v>
      </c>
      <c r="G339" s="411">
        <f t="shared" si="27"/>
        <v>230444</v>
      </c>
      <c r="H339" s="411">
        <f t="shared" si="27"/>
        <v>0</v>
      </c>
      <c r="I339" s="411">
        <f t="shared" si="27"/>
        <v>0</v>
      </c>
      <c r="J339" s="411">
        <f t="shared" si="27"/>
        <v>0</v>
      </c>
      <c r="K339" s="411">
        <f t="shared" si="27"/>
        <v>255248</v>
      </c>
      <c r="L339" s="411">
        <f t="shared" si="27"/>
        <v>216556</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24804</v>
      </c>
      <c r="F341" s="411">
        <f t="shared" si="28"/>
        <v>0</v>
      </c>
      <c r="G341" s="411">
        <f t="shared" si="28"/>
        <v>230444</v>
      </c>
      <c r="H341" s="411">
        <f t="shared" si="28"/>
        <v>0</v>
      </c>
      <c r="I341" s="411">
        <f t="shared" si="28"/>
        <v>0</v>
      </c>
      <c r="J341" s="411">
        <f t="shared" si="28"/>
        <v>0</v>
      </c>
      <c r="K341" s="411">
        <f t="shared" si="28"/>
        <v>255248</v>
      </c>
      <c r="L341" s="411">
        <f t="shared" si="28"/>
        <v>216556</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24804</v>
      </c>
      <c r="F354" s="411">
        <f t="shared" si="29"/>
        <v>0</v>
      </c>
      <c r="G354" s="411">
        <f t="shared" si="29"/>
        <v>230444</v>
      </c>
      <c r="H354" s="411">
        <f t="shared" si="29"/>
        <v>0</v>
      </c>
      <c r="I354" s="411">
        <f t="shared" si="29"/>
        <v>0</v>
      </c>
      <c r="J354" s="411">
        <f t="shared" si="29"/>
        <v>0</v>
      </c>
      <c r="K354" s="411">
        <f t="shared" si="29"/>
        <v>255248</v>
      </c>
      <c r="L354" s="411">
        <f>SUM(L341,L344,L352,L353)</f>
        <v>216556</v>
      </c>
    </row>
    <row r="355" spans="1:14" ht="23.25" thickTop="1" x14ac:dyDescent="0.2">
      <c r="A355" s="1793" t="s">
        <v>1155</v>
      </c>
      <c r="B355" s="465"/>
      <c r="C355" s="428"/>
      <c r="D355" s="428"/>
      <c r="E355" s="415"/>
      <c r="F355" s="415"/>
      <c r="G355" s="415"/>
      <c r="H355" s="415"/>
      <c r="I355" s="415"/>
      <c r="J355" s="413"/>
      <c r="K355" s="410">
        <f>'Revenues 9-14'!K275-'Expenditures 15-22'!K354</f>
        <v>-162729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8" t="str">
        <f>"District's Accounting Basis is " &amp;AUDITCHECK!D29</f>
        <v>District's Accounting Basis is CASH</v>
      </c>
      <c r="B1" s="2309"/>
      <c r="C1" s="929" t="s">
        <v>1290</v>
      </c>
      <c r="D1" s="2303" t="s">
        <v>1291</v>
      </c>
      <c r="E1" s="2304"/>
      <c r="F1" s="2304"/>
      <c r="G1" s="2304"/>
      <c r="H1" s="2304"/>
      <c r="I1" s="2304"/>
      <c r="J1" s="2304"/>
      <c r="K1" s="2304"/>
      <c r="L1" s="2305"/>
      <c r="M1" s="2306" t="s">
        <v>212</v>
      </c>
      <c r="N1" s="2307"/>
    </row>
    <row r="2" spans="1:16" ht="13.5" customHeight="1" x14ac:dyDescent="0.2">
      <c r="A2" s="2310"/>
      <c r="B2" s="231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2"/>
      <c r="C50" s="2313"/>
      <c r="D50" s="2313"/>
      <c r="E50" s="2313"/>
      <c r="F50" s="2313"/>
      <c r="G50" s="2313"/>
      <c r="H50" s="2313"/>
      <c r="I50" s="2313"/>
      <c r="J50" s="2314"/>
      <c r="K50" s="2314"/>
      <c r="L50" s="2314"/>
      <c r="M50" s="2315"/>
    </row>
    <row r="51" spans="1:13" x14ac:dyDescent="0.2">
      <c r="B51" s="2316"/>
      <c r="C51" s="2317"/>
      <c r="D51" s="2317"/>
      <c r="E51" s="2317"/>
      <c r="F51" s="2317"/>
      <c r="G51" s="2317"/>
      <c r="H51" s="2317"/>
      <c r="I51" s="2317"/>
      <c r="J51" s="2318"/>
      <c r="K51" s="2318"/>
      <c r="L51" s="2318"/>
      <c r="M51" s="2319"/>
    </row>
    <row r="52" spans="1:13" x14ac:dyDescent="0.2">
      <c r="B52" s="2316"/>
      <c r="C52" s="2317"/>
      <c r="D52" s="2317"/>
      <c r="E52" s="2317"/>
      <c r="F52" s="2317"/>
      <c r="G52" s="2317"/>
      <c r="H52" s="2317"/>
      <c r="I52" s="2317"/>
      <c r="J52" s="2318"/>
      <c r="K52" s="2318"/>
      <c r="L52" s="2318"/>
      <c r="M52" s="2319"/>
    </row>
    <row r="53" spans="1:13" x14ac:dyDescent="0.2">
      <c r="B53" s="2316"/>
      <c r="C53" s="2317"/>
      <c r="D53" s="2317"/>
      <c r="E53" s="2317"/>
      <c r="F53" s="2317"/>
      <c r="G53" s="2317"/>
      <c r="H53" s="2317"/>
      <c r="I53" s="2317"/>
      <c r="J53" s="2318"/>
      <c r="K53" s="2318"/>
      <c r="L53" s="2318"/>
      <c r="M53" s="2319"/>
    </row>
    <row r="54" spans="1:13" x14ac:dyDescent="0.2">
      <c r="B54" s="2316"/>
      <c r="C54" s="2317"/>
      <c r="D54" s="2317"/>
      <c r="E54" s="2317"/>
      <c r="F54" s="2317"/>
      <c r="G54" s="2317"/>
      <c r="H54" s="2317"/>
      <c r="I54" s="2317"/>
      <c r="J54" s="2318"/>
      <c r="K54" s="2318"/>
      <c r="L54" s="2318"/>
      <c r="M54" s="2319"/>
    </row>
    <row r="55" spans="1:13" ht="21.75" customHeight="1" x14ac:dyDescent="0.2">
      <c r="B55" s="2320"/>
      <c r="C55" s="2321"/>
      <c r="D55" s="2321"/>
      <c r="E55" s="2321"/>
      <c r="F55" s="2321"/>
      <c r="G55" s="2321"/>
      <c r="H55" s="2321"/>
      <c r="I55" s="2321"/>
      <c r="J55" s="2321"/>
      <c r="K55" s="2321"/>
      <c r="L55" s="2321"/>
      <c r="M55" s="232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5" sqref="E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3" t="s">
        <v>1871</v>
      </c>
      <c r="B2" s="827" t="s">
        <v>1984</v>
      </c>
      <c r="C2" s="1074" t="s">
        <v>1985</v>
      </c>
      <c r="D2" s="1074" t="s">
        <v>1986</v>
      </c>
      <c r="E2" s="1074" t="s">
        <v>1987</v>
      </c>
      <c r="F2" s="1074" t="s">
        <v>1988</v>
      </c>
    </row>
    <row r="3" spans="1:6" ht="12" customHeight="1" x14ac:dyDescent="0.2">
      <c r="A3" s="2324"/>
      <c r="B3" s="543"/>
      <c r="C3" s="825"/>
      <c r="D3" s="826" t="s">
        <v>292</v>
      </c>
      <c r="E3" s="825"/>
      <c r="F3" s="826" t="s">
        <v>293</v>
      </c>
    </row>
    <row r="4" spans="1:6" ht="13.7" customHeight="1" x14ac:dyDescent="0.2">
      <c r="A4" s="541" t="s">
        <v>1350</v>
      </c>
      <c r="B4" s="556">
        <f>'Revenues 9-14'!C5</f>
        <v>3256628</v>
      </c>
      <c r="C4" s="508">
        <v>406593</v>
      </c>
      <c r="D4" s="557">
        <f>B4-C4</f>
        <v>2850035</v>
      </c>
      <c r="E4" s="508">
        <v>3307847</v>
      </c>
      <c r="F4" s="557">
        <f>E4-C4</f>
        <v>2901254</v>
      </c>
    </row>
    <row r="5" spans="1:6" ht="13.7" customHeight="1" x14ac:dyDescent="0.2">
      <c r="A5" s="541" t="s">
        <v>1016</v>
      </c>
      <c r="B5" s="556">
        <f>'Revenues 9-14'!D5</f>
        <v>462591</v>
      </c>
      <c r="C5" s="508">
        <v>57755</v>
      </c>
      <c r="D5" s="557">
        <f t="shared" ref="D5:D18" si="0">B5-C5</f>
        <v>404836</v>
      </c>
      <c r="E5" s="508">
        <v>469865</v>
      </c>
      <c r="F5" s="557">
        <f>E5-C5</f>
        <v>412110</v>
      </c>
    </row>
    <row r="6" spans="1:6" ht="13.7" customHeight="1" x14ac:dyDescent="0.2">
      <c r="A6" s="541" t="s">
        <v>472</v>
      </c>
      <c r="B6" s="556">
        <f>'Revenues 9-14'!E5</f>
        <v>808776</v>
      </c>
      <c r="C6" s="508">
        <v>129302</v>
      </c>
      <c r="D6" s="557">
        <f t="shared" si="0"/>
        <v>679474</v>
      </c>
      <c r="E6" s="508">
        <v>1051933</v>
      </c>
      <c r="F6" s="557">
        <f t="shared" ref="F6:F18" si="1">E6-C6</f>
        <v>922631</v>
      </c>
    </row>
    <row r="7" spans="1:6" ht="13.7" customHeight="1" x14ac:dyDescent="0.2">
      <c r="A7" s="541" t="s">
        <v>161</v>
      </c>
      <c r="B7" s="556">
        <f>'Revenues 9-14'!F5</f>
        <v>222044</v>
      </c>
      <c r="C7" s="508">
        <v>27722</v>
      </c>
      <c r="D7" s="557">
        <f t="shared" si="0"/>
        <v>194322</v>
      </c>
      <c r="E7" s="508">
        <v>225535</v>
      </c>
      <c r="F7" s="557">
        <f t="shared" si="1"/>
        <v>197813</v>
      </c>
    </row>
    <row r="8" spans="1:6" ht="13.7" customHeight="1" x14ac:dyDescent="0.2">
      <c r="A8" s="541" t="s">
        <v>1380</v>
      </c>
      <c r="B8" s="556">
        <f>'Revenues 9-14'!G5</f>
        <v>116575</v>
      </c>
      <c r="C8" s="508">
        <v>14716</v>
      </c>
      <c r="D8" s="557">
        <f t="shared" si="0"/>
        <v>101859</v>
      </c>
      <c r="E8" s="508">
        <v>119721</v>
      </c>
      <c r="F8" s="557">
        <f t="shared" si="1"/>
        <v>105005</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92520</v>
      </c>
      <c r="C10" s="508">
        <v>11551</v>
      </c>
      <c r="D10" s="557">
        <f t="shared" si="0"/>
        <v>80969</v>
      </c>
      <c r="E10" s="508">
        <v>93973</v>
      </c>
      <c r="F10" s="557">
        <f t="shared" si="1"/>
        <v>82422</v>
      </c>
    </row>
    <row r="11" spans="1:6" x14ac:dyDescent="0.2">
      <c r="A11" s="541" t="s">
        <v>470</v>
      </c>
      <c r="B11" s="556">
        <f>'Revenues 9-14'!J5</f>
        <v>525837</v>
      </c>
      <c r="C11" s="508">
        <v>76467</v>
      </c>
      <c r="D11" s="557">
        <f t="shared" si="0"/>
        <v>449370</v>
      </c>
      <c r="E11" s="508">
        <v>622101</v>
      </c>
      <c r="F11" s="557">
        <f t="shared" si="1"/>
        <v>545634</v>
      </c>
    </row>
    <row r="12" spans="1:6" ht="13.7" customHeight="1" x14ac:dyDescent="0.2">
      <c r="A12" s="541" t="s">
        <v>163</v>
      </c>
      <c r="B12" s="556">
        <f>'Revenues 9-14'!K5</f>
        <v>92519</v>
      </c>
      <c r="C12" s="508">
        <v>11551</v>
      </c>
      <c r="D12" s="557">
        <f t="shared" si="0"/>
        <v>80968</v>
      </c>
      <c r="E12" s="508">
        <v>93973</v>
      </c>
      <c r="F12" s="557">
        <f t="shared" si="1"/>
        <v>82422</v>
      </c>
    </row>
    <row r="13" spans="1:6" ht="13.7" customHeight="1" x14ac:dyDescent="0.2">
      <c r="A13" s="541" t="s">
        <v>1090</v>
      </c>
      <c r="B13" s="556">
        <f>SUM('Revenues 9-14'!C6:D6)</f>
        <v>92520</v>
      </c>
      <c r="C13" s="508">
        <v>11551</v>
      </c>
      <c r="D13" s="557">
        <f t="shared" si="0"/>
        <v>80969</v>
      </c>
      <c r="E13" s="508">
        <v>93973</v>
      </c>
      <c r="F13" s="557">
        <f t="shared" si="1"/>
        <v>82422</v>
      </c>
    </row>
    <row r="14" spans="1:6" ht="13.7" customHeight="1" x14ac:dyDescent="0.2">
      <c r="A14" s="541" t="s">
        <v>471</v>
      </c>
      <c r="B14" s="556">
        <f>SUM('Revenues 9-14'!C7:D7,'Revenues 9-14'!F7:H7)</f>
        <v>37006</v>
      </c>
      <c r="C14" s="508">
        <v>4621</v>
      </c>
      <c r="D14" s="557">
        <f t="shared" si="0"/>
        <v>32385</v>
      </c>
      <c r="E14" s="508">
        <v>37589</v>
      </c>
      <c r="F14" s="557">
        <f t="shared" si="1"/>
        <v>32968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116575</v>
      </c>
      <c r="C16" s="508">
        <v>14716</v>
      </c>
      <c r="D16" s="557">
        <f t="shared" si="0"/>
        <v>101859</v>
      </c>
      <c r="E16" s="508">
        <v>119721</v>
      </c>
      <c r="F16" s="557">
        <f t="shared" si="1"/>
        <v>105005</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5823591</v>
      </c>
      <c r="C19" s="558">
        <f>SUM(C4:C18)</f>
        <v>766545</v>
      </c>
      <c r="D19" s="558">
        <f>SUM(D4:D18)</f>
        <v>5057046</v>
      </c>
      <c r="E19" s="558">
        <f>SUM(E4:E18)</f>
        <v>6236231</v>
      </c>
      <c r="F19" s="558">
        <f>SUM(F4:F18)</f>
        <v>5469686</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F53" sqref="F53:G5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9" t="s">
        <v>714</v>
      </c>
      <c r="B1" s="2330"/>
      <c r="C1" s="829"/>
    </row>
    <row r="2" spans="1:7" ht="33.75" customHeight="1" x14ac:dyDescent="0.2">
      <c r="A2" s="2338" t="s">
        <v>1873</v>
      </c>
      <c r="B2" s="2339"/>
      <c r="C2" s="1570" t="s">
        <v>1989</v>
      </c>
      <c r="D2" s="1570" t="s">
        <v>1990</v>
      </c>
      <c r="E2" s="1570" t="s">
        <v>1991</v>
      </c>
      <c r="F2" s="1570" t="s">
        <v>1992</v>
      </c>
    </row>
    <row r="3" spans="1:7" ht="23.25" customHeight="1" x14ac:dyDescent="0.2">
      <c r="A3" s="2344" t="s">
        <v>1304</v>
      </c>
      <c r="B3" s="2345"/>
      <c r="C3" s="2331"/>
      <c r="D3" s="2332"/>
      <c r="E3" s="2332"/>
      <c r="F3" s="2333"/>
    </row>
    <row r="4" spans="1:7" ht="12.75" customHeight="1" thickBot="1" x14ac:dyDescent="0.25">
      <c r="A4" s="2327" t="s">
        <v>715</v>
      </c>
      <c r="B4" s="2340"/>
      <c r="C4" s="917"/>
      <c r="D4" s="917"/>
      <c r="E4" s="917"/>
      <c r="F4" s="1545">
        <f>SUM(C4+D4)-E4</f>
        <v>0</v>
      </c>
    </row>
    <row r="5" spans="1:7" ht="13.5" thickTop="1" x14ac:dyDescent="0.2">
      <c r="A5" s="2341" t="s">
        <v>1300</v>
      </c>
      <c r="B5" s="2326"/>
      <c r="C5" s="2334"/>
      <c r="D5" s="2335"/>
      <c r="E5" s="2335"/>
      <c r="F5" s="233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2" t="s">
        <v>716</v>
      </c>
      <c r="B15" s="2343"/>
      <c r="C15" s="1545">
        <f>SUM(C6:C14)</f>
        <v>0</v>
      </c>
      <c r="D15" s="1545">
        <f>SUM(D6:D14)</f>
        <v>0</v>
      </c>
      <c r="E15" s="1545">
        <f>SUM(E6:E14)</f>
        <v>0</v>
      </c>
      <c r="F15" s="1545">
        <f>SUM(F6:F14)</f>
        <v>0</v>
      </c>
      <c r="G15" s="677"/>
    </row>
    <row r="16" spans="1:7" s="55" customFormat="1" ht="13.5" thickTop="1" x14ac:dyDescent="0.2">
      <c r="A16" s="2337" t="s">
        <v>1301</v>
      </c>
      <c r="B16" s="2326"/>
      <c r="C16" s="2334"/>
      <c r="D16" s="2335"/>
      <c r="E16" s="2335"/>
      <c r="F16" s="2336"/>
    </row>
    <row r="17" spans="1:11" ht="12.75" customHeight="1" thickBot="1" x14ac:dyDescent="0.25">
      <c r="A17" s="2352" t="s">
        <v>67</v>
      </c>
      <c r="B17" s="2353"/>
      <c r="C17" s="1546"/>
      <c r="D17" s="508"/>
      <c r="E17" s="1546"/>
      <c r="F17" s="1545">
        <f>SUM(C17+D17)-E17</f>
        <v>0</v>
      </c>
    </row>
    <row r="18" spans="1:11" ht="12.75" customHeight="1" thickTop="1" thickBot="1" x14ac:dyDescent="0.25">
      <c r="A18" s="2352" t="s">
        <v>7</v>
      </c>
      <c r="B18" s="2353"/>
      <c r="C18" s="1546"/>
      <c r="D18" s="508"/>
      <c r="E18" s="1546"/>
      <c r="F18" s="1545">
        <f>SUM(C18+D18)-E18</f>
        <v>0</v>
      </c>
    </row>
    <row r="19" spans="1:11" ht="12.75" customHeight="1" thickTop="1" thickBot="1" x14ac:dyDescent="0.25">
      <c r="A19" s="2352" t="s">
        <v>447</v>
      </c>
      <c r="B19" s="2353"/>
      <c r="C19" s="1546"/>
      <c r="D19" s="508"/>
      <c r="E19" s="1546"/>
      <c r="F19" s="1545">
        <f>SUM(C19+D19)-E19</f>
        <v>0</v>
      </c>
    </row>
    <row r="20" spans="1:11" ht="12.75" customHeight="1" thickTop="1" thickBot="1" x14ac:dyDescent="0.25">
      <c r="A20" s="2354" t="s">
        <v>516</v>
      </c>
      <c r="B20" s="2355"/>
      <c r="C20" s="1546"/>
      <c r="D20" s="508"/>
      <c r="E20" s="1546"/>
      <c r="F20" s="1545">
        <f>SUM(C20+D20)-E20</f>
        <v>0</v>
      </c>
    </row>
    <row r="21" spans="1:11" ht="14.25" thickTop="1" thickBot="1" x14ac:dyDescent="0.25">
      <c r="A21" s="2327" t="s">
        <v>717</v>
      </c>
      <c r="B21" s="2343"/>
      <c r="C21" s="1545">
        <f>SUM(C17:C20)</f>
        <v>0</v>
      </c>
      <c r="D21" s="1545">
        <f>SUM(D17:D20)</f>
        <v>0</v>
      </c>
      <c r="E21" s="1545">
        <f>SUM(E17:E20)</f>
        <v>0</v>
      </c>
      <c r="F21" s="1545">
        <f>SUM(F17:F20)</f>
        <v>0</v>
      </c>
      <c r="G21" s="677"/>
    </row>
    <row r="22" spans="1:11" ht="13.5" thickTop="1" x14ac:dyDescent="0.2">
      <c r="A22" s="2356" t="s">
        <v>1302</v>
      </c>
      <c r="B22" s="2326"/>
      <c r="C22" s="2334"/>
      <c r="D22" s="2335"/>
      <c r="E22" s="2335"/>
      <c r="F22" s="2336"/>
    </row>
    <row r="23" spans="1:11" ht="23.25" customHeight="1" thickBot="1" x14ac:dyDescent="0.25">
      <c r="A23" s="2327" t="s">
        <v>718</v>
      </c>
      <c r="B23" s="2343"/>
      <c r="C23" s="917"/>
      <c r="D23" s="917"/>
      <c r="E23" s="917"/>
      <c r="F23" s="1545">
        <f>SUM(C23+D23)-E23</f>
        <v>0</v>
      </c>
      <c r="G23" s="677"/>
    </row>
    <row r="24" spans="1:11" ht="13.5" thickTop="1" x14ac:dyDescent="0.2">
      <c r="A24" s="2356" t="s">
        <v>1303</v>
      </c>
      <c r="B24" s="2326"/>
      <c r="C24" s="2334"/>
      <c r="D24" s="2335"/>
      <c r="E24" s="2335"/>
      <c r="F24" s="2336"/>
    </row>
    <row r="25" spans="1:11" ht="13.5" thickBot="1" x14ac:dyDescent="0.25">
      <c r="A25" s="2327" t="s">
        <v>719</v>
      </c>
      <c r="B25" s="2359"/>
      <c r="C25" s="917"/>
      <c r="D25" s="917"/>
      <c r="E25" s="917"/>
      <c r="F25" s="1545">
        <f>SUM(C25+D25)-E25</f>
        <v>0</v>
      </c>
      <c r="G25" s="677"/>
    </row>
    <row r="26" spans="1:11" ht="13.5" thickTop="1" x14ac:dyDescent="0.2">
      <c r="A26" s="2325" t="s">
        <v>743</v>
      </c>
      <c r="B26" s="2326"/>
      <c r="C26" s="1547"/>
      <c r="D26" s="1547"/>
      <c r="E26" s="1547"/>
      <c r="F26" s="1548"/>
    </row>
    <row r="27" spans="1:11" ht="13.5" thickBot="1" x14ac:dyDescent="0.25">
      <c r="A27" s="2327" t="s">
        <v>1237</v>
      </c>
      <c r="B27" s="2328"/>
      <c r="C27" s="508"/>
      <c r="D27" s="508"/>
      <c r="E27" s="508"/>
      <c r="F27" s="1545">
        <f>SUM(C27+D27)-E27</f>
        <v>0</v>
      </c>
      <c r="G27" s="677"/>
    </row>
    <row r="28" spans="1:11" ht="7.5" customHeight="1" thickTop="1" x14ac:dyDescent="0.2">
      <c r="A28" s="544"/>
    </row>
    <row r="29" spans="1:11" ht="23.25" customHeight="1" x14ac:dyDescent="0.2">
      <c r="A29" s="2357" t="s">
        <v>666</v>
      </c>
      <c r="B29" s="2358"/>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c r="B31" s="650"/>
      <c r="C31" s="1092"/>
      <c r="D31" s="1551"/>
      <c r="E31" s="1092"/>
      <c r="F31" s="1092"/>
      <c r="G31" s="1092"/>
      <c r="H31" s="1092"/>
      <c r="I31" s="1093">
        <f>((E31+F31)-H31)+G31</f>
        <v>0</v>
      </c>
      <c r="J31" s="1092"/>
      <c r="K31" s="117"/>
    </row>
    <row r="32" spans="1:11" ht="12" customHeight="1" x14ac:dyDescent="0.2">
      <c r="A32" s="2112" t="s">
        <v>2112</v>
      </c>
      <c r="B32" s="2110">
        <v>41145</v>
      </c>
      <c r="C32" s="2111">
        <v>2673000</v>
      </c>
      <c r="D32" s="2114">
        <v>3</v>
      </c>
      <c r="E32" s="1092">
        <v>2607000</v>
      </c>
      <c r="F32" s="1092"/>
      <c r="G32" s="1092"/>
      <c r="H32" s="1092">
        <v>298000</v>
      </c>
      <c r="I32" s="1093">
        <f>((E32+F32)-H32)+G32</f>
        <v>2309000</v>
      </c>
      <c r="J32" s="1092">
        <f>2309000-572533</f>
        <v>1736467</v>
      </c>
      <c r="K32" s="117"/>
    </row>
    <row r="33" spans="1:11" ht="12" customHeight="1" x14ac:dyDescent="0.2">
      <c r="A33" s="2112" t="s">
        <v>2113</v>
      </c>
      <c r="B33" s="2110">
        <v>42383</v>
      </c>
      <c r="C33" s="2113">
        <v>3330000</v>
      </c>
      <c r="D33" s="2114">
        <v>3</v>
      </c>
      <c r="E33" s="1092">
        <v>3330000</v>
      </c>
      <c r="F33" s="1092"/>
      <c r="G33" s="1092"/>
      <c r="H33" s="1092"/>
      <c r="I33" s="1093">
        <f t="shared" ref="I33:I48" si="1">((E33+F33)-H33)+G33</f>
        <v>3330000</v>
      </c>
      <c r="J33" s="1092">
        <v>3330000</v>
      </c>
      <c r="K33" s="117"/>
    </row>
    <row r="34" spans="1:11" ht="12" customHeight="1" x14ac:dyDescent="0.2">
      <c r="A34" s="2112" t="s">
        <v>2114</v>
      </c>
      <c r="B34" s="2110">
        <v>42383</v>
      </c>
      <c r="C34" s="2111">
        <v>1000000</v>
      </c>
      <c r="D34" s="2114">
        <v>1</v>
      </c>
      <c r="E34" s="1092">
        <v>1000000</v>
      </c>
      <c r="F34" s="1092"/>
      <c r="G34" s="1092"/>
      <c r="H34" s="1092">
        <v>235000</v>
      </c>
      <c r="I34" s="1093">
        <f t="shared" si="1"/>
        <v>765000</v>
      </c>
      <c r="J34" s="1092">
        <v>765000</v>
      </c>
      <c r="K34" s="116"/>
    </row>
    <row r="35" spans="1:11" ht="12" customHeight="1" x14ac:dyDescent="0.2">
      <c r="A35" s="2112"/>
      <c r="B35" s="2110"/>
      <c r="C35" s="2113"/>
      <c r="D35" s="2114"/>
      <c r="E35" s="1095"/>
      <c r="F35" s="1095"/>
      <c r="G35" s="1095"/>
      <c r="H35" s="1095"/>
      <c r="I35" s="1093">
        <f t="shared" si="1"/>
        <v>0</v>
      </c>
      <c r="J35" s="1095"/>
      <c r="K35" s="116"/>
    </row>
    <row r="36" spans="1:11" ht="12" customHeight="1" x14ac:dyDescent="0.2">
      <c r="A36" s="2112"/>
      <c r="B36" s="2110"/>
      <c r="C36" s="2111"/>
      <c r="D36" s="2114"/>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7003000</v>
      </c>
      <c r="D49" s="1550"/>
      <c r="E49" s="1093">
        <f t="shared" ref="E49:J49" si="2">SUM(E31:E48)</f>
        <v>6937000</v>
      </c>
      <c r="F49" s="1093">
        <f t="shared" si="2"/>
        <v>0</v>
      </c>
      <c r="G49" s="1093">
        <f t="shared" si="2"/>
        <v>0</v>
      </c>
      <c r="H49" s="1093">
        <f t="shared" si="2"/>
        <v>533000</v>
      </c>
      <c r="I49" s="1093">
        <f t="shared" si="2"/>
        <v>6404000</v>
      </c>
      <c r="J49" s="1093">
        <f t="shared" si="2"/>
        <v>5831467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6" t="s">
        <v>668</v>
      </c>
      <c r="C52" s="2347"/>
      <c r="D52" s="2347"/>
      <c r="E52" s="123" t="s">
        <v>989</v>
      </c>
      <c r="F52" s="2348" t="s">
        <v>2115</v>
      </c>
      <c r="G52" s="2349"/>
      <c r="H52" s="117"/>
      <c r="I52" s="117"/>
      <c r="J52" s="120"/>
    </row>
    <row r="53" spans="1:11" ht="11.25" customHeight="1" x14ac:dyDescent="0.2">
      <c r="A53" s="745" t="s">
        <v>1064</v>
      </c>
      <c r="B53" s="124" t="s">
        <v>1105</v>
      </c>
      <c r="C53" s="120"/>
      <c r="D53" s="116"/>
      <c r="E53" s="123" t="s">
        <v>576</v>
      </c>
      <c r="F53" s="2350"/>
      <c r="G53" s="2351"/>
      <c r="H53" s="117"/>
      <c r="I53" s="117"/>
      <c r="J53" s="120"/>
    </row>
    <row r="54" spans="1:11" ht="11.25" customHeight="1" x14ac:dyDescent="0.2">
      <c r="A54" s="746" t="s">
        <v>1065</v>
      </c>
      <c r="B54" s="122" t="s">
        <v>1106</v>
      </c>
      <c r="C54" s="120"/>
      <c r="D54" s="116"/>
      <c r="E54" s="123" t="s">
        <v>577</v>
      </c>
      <c r="F54" s="2350"/>
      <c r="G54" s="235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E25" sqref="E2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7" t="s">
        <v>1001</v>
      </c>
      <c r="B1" s="2378"/>
      <c r="C1" s="2378"/>
      <c r="D1" s="2378"/>
      <c r="E1" s="2378"/>
      <c r="F1" s="2378"/>
      <c r="G1" s="2379"/>
      <c r="H1" s="1228"/>
      <c r="I1" s="751"/>
      <c r="J1" s="750"/>
    </row>
    <row r="2" spans="1:11" ht="36.75" x14ac:dyDescent="0.2">
      <c r="A2" s="2363" t="s">
        <v>1874</v>
      </c>
      <c r="B2" s="2364"/>
      <c r="C2" s="2364"/>
      <c r="D2" s="2364"/>
      <c r="E2" s="2365"/>
      <c r="F2" s="1826" t="s">
        <v>1055</v>
      </c>
      <c r="G2" s="1827" t="s">
        <v>100</v>
      </c>
      <c r="H2" s="1827" t="s">
        <v>471</v>
      </c>
      <c r="I2" s="1827" t="s">
        <v>1354</v>
      </c>
      <c r="J2" s="1827" t="s">
        <v>1000</v>
      </c>
      <c r="K2" s="1827" t="s">
        <v>144</v>
      </c>
    </row>
    <row r="3" spans="1:11" x14ac:dyDescent="0.2">
      <c r="A3" s="2366" t="s">
        <v>1997</v>
      </c>
      <c r="B3" s="2367"/>
      <c r="C3" s="2367"/>
      <c r="D3" s="2367"/>
      <c r="E3" s="2368"/>
      <c r="F3" s="255"/>
      <c r="G3" s="559"/>
      <c r="H3" s="559"/>
      <c r="I3" s="559"/>
      <c r="J3" s="1205"/>
      <c r="K3" s="1205"/>
    </row>
    <row r="4" spans="1:11" x14ac:dyDescent="0.2">
      <c r="A4" s="2369" t="s">
        <v>427</v>
      </c>
      <c r="B4" s="2370"/>
      <c r="C4" s="2370"/>
      <c r="D4" s="2370"/>
      <c r="E4" s="2347"/>
      <c r="F4" s="546"/>
      <c r="G4" s="567"/>
      <c r="H4" s="566"/>
      <c r="I4" s="567"/>
      <c r="J4" s="1183"/>
      <c r="K4" s="1183"/>
    </row>
    <row r="5" spans="1:11" ht="13.5" customHeight="1" x14ac:dyDescent="0.2">
      <c r="A5" s="2380" t="s">
        <v>1236</v>
      </c>
      <c r="B5" s="2381"/>
      <c r="C5" s="2381"/>
      <c r="D5" s="2381"/>
      <c r="E5" s="2382"/>
      <c r="F5" s="1139" t="s">
        <v>992</v>
      </c>
      <c r="G5" s="565"/>
      <c r="H5" s="559">
        <v>37006</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83" t="s">
        <v>1840</v>
      </c>
      <c r="B10" s="2360"/>
      <c r="C10" s="2360"/>
      <c r="D10" s="2360"/>
      <c r="E10" s="2384"/>
      <c r="F10" s="1271" t="s">
        <v>1008</v>
      </c>
      <c r="G10" s="564"/>
      <c r="H10" s="1272"/>
      <c r="I10" s="559"/>
      <c r="J10" s="1205"/>
      <c r="K10" s="1205"/>
    </row>
    <row r="11" spans="1:11" x14ac:dyDescent="0.2">
      <c r="A11" s="2380" t="s">
        <v>166</v>
      </c>
      <c r="B11" s="2381"/>
      <c r="C11" s="2381"/>
      <c r="D11" s="2381"/>
      <c r="E11" s="2382"/>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37006</v>
      </c>
      <c r="I12" s="560">
        <f>SUM(I5:I11)</f>
        <v>0</v>
      </c>
      <c r="J12" s="560">
        <f>SUM(J5:J11)</f>
        <v>0</v>
      </c>
      <c r="K12" s="560">
        <f>SUM(K5:K11)</f>
        <v>0</v>
      </c>
    </row>
    <row r="13" spans="1:11" ht="12.75" customHeight="1" thickTop="1" x14ac:dyDescent="0.2">
      <c r="A13" s="2371" t="s">
        <v>428</v>
      </c>
      <c r="B13" s="2372"/>
      <c r="C13" s="2372"/>
      <c r="D13" s="2372"/>
      <c r="E13" s="2373"/>
      <c r="F13" s="1140"/>
      <c r="G13" s="561"/>
      <c r="H13" s="562"/>
      <c r="I13" s="563"/>
      <c r="J13" s="563"/>
      <c r="K13" s="563"/>
    </row>
    <row r="14" spans="1:11" x14ac:dyDescent="0.2">
      <c r="A14" s="2388" t="s">
        <v>524</v>
      </c>
      <c r="B14" s="2388"/>
      <c r="C14" s="2388"/>
      <c r="D14" s="2388"/>
      <c r="E14" s="2389"/>
      <c r="F14" s="257" t="s">
        <v>998</v>
      </c>
      <c r="G14" s="564"/>
      <c r="H14" s="559">
        <v>37006</v>
      </c>
      <c r="I14" s="565"/>
      <c r="J14" s="1173"/>
      <c r="K14" s="1205"/>
    </row>
    <row r="15" spans="1:11" x14ac:dyDescent="0.2">
      <c r="A15" s="2381" t="s">
        <v>5</v>
      </c>
      <c r="B15" s="2381"/>
      <c r="C15" s="2381"/>
      <c r="D15" s="2381"/>
      <c r="E15" s="2382"/>
      <c r="F15" s="257" t="s">
        <v>999</v>
      </c>
      <c r="G15" s="565"/>
      <c r="H15" s="559"/>
      <c r="I15" s="559"/>
      <c r="J15" s="1205"/>
      <c r="K15" s="1205"/>
    </row>
    <row r="16" spans="1:11" ht="12.75" customHeight="1" x14ac:dyDescent="0.2">
      <c r="A16" s="2381" t="s">
        <v>336</v>
      </c>
      <c r="B16" s="2381"/>
      <c r="C16" s="2381"/>
      <c r="D16" s="2381"/>
      <c r="E16" s="2382"/>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4" t="s">
        <v>426</v>
      </c>
      <c r="B18" s="2375"/>
      <c r="C18" s="2375"/>
      <c r="D18" s="2375"/>
      <c r="E18" s="2376"/>
      <c r="F18" s="257" t="s">
        <v>1085</v>
      </c>
      <c r="G18" s="564"/>
      <c r="H18" s="564"/>
      <c r="I18" s="564"/>
      <c r="J18" s="1205"/>
      <c r="K18" s="1191"/>
    </row>
    <row r="19" spans="1:11" ht="25.5" customHeight="1" x14ac:dyDescent="0.2">
      <c r="A19" s="2391" t="s">
        <v>1999</v>
      </c>
      <c r="B19" s="2391"/>
      <c r="C19" s="2391"/>
      <c r="D19" s="2391"/>
      <c r="E19" s="2392"/>
      <c r="F19" s="257" t="s">
        <v>1086</v>
      </c>
      <c r="G19" s="564"/>
      <c r="H19" s="564"/>
      <c r="I19" s="564"/>
      <c r="J19" s="1205"/>
      <c r="K19" s="1191"/>
    </row>
    <row r="20" spans="1:11" ht="12.75" customHeight="1" x14ac:dyDescent="0.2">
      <c r="A20" s="2393" t="s">
        <v>1839</v>
      </c>
      <c r="B20" s="2394"/>
      <c r="C20" s="2394"/>
      <c r="D20" s="2394"/>
      <c r="E20" s="2395"/>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0" t="s">
        <v>1841</v>
      </c>
      <c r="B22" s="2360"/>
      <c r="C22" s="2360"/>
      <c r="D22" s="2360"/>
      <c r="E22" s="2390"/>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37006</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2116</v>
      </c>
      <c r="E30" s="626" t="s">
        <v>867</v>
      </c>
      <c r="F30" s="55"/>
      <c r="G30" s="548"/>
    </row>
    <row r="31" spans="1:11" x14ac:dyDescent="0.2">
      <c r="A31" s="58"/>
      <c r="D31" s="9"/>
      <c r="E31" s="547" t="s">
        <v>868</v>
      </c>
      <c r="F31" s="1146" t="s">
        <v>619</v>
      </c>
      <c r="G31" s="568"/>
      <c r="H31" s="2385"/>
      <c r="I31" s="2386"/>
      <c r="J31" s="2386"/>
      <c r="K31" s="2386"/>
    </row>
    <row r="32" spans="1:11" x14ac:dyDescent="0.2">
      <c r="A32" s="58"/>
      <c r="B32" s="9"/>
      <c r="C32" s="9"/>
      <c r="D32" s="9"/>
      <c r="E32" s="548"/>
      <c r="F32" s="1146" t="s">
        <v>620</v>
      </c>
      <c r="G32" s="568"/>
      <c r="H32" s="2387"/>
      <c r="I32" s="2386"/>
      <c r="J32" s="2386"/>
      <c r="K32" s="2386"/>
    </row>
    <row r="33" spans="1:11" x14ac:dyDescent="0.2">
      <c r="A33" s="1729" t="s">
        <v>1838</v>
      </c>
      <c r="B33" s="112"/>
      <c r="C33" s="112"/>
      <c r="D33" s="112"/>
      <c r="E33" s="112"/>
      <c r="F33" s="112"/>
      <c r="G33" s="569"/>
      <c r="H33" s="2387"/>
      <c r="I33" s="2386"/>
      <c r="J33" s="2386"/>
      <c r="K33" s="2386"/>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0" t="s">
        <v>621</v>
      </c>
      <c r="B41" s="2361"/>
      <c r="C41" s="2361"/>
      <c r="D41" s="2361"/>
      <c r="E41" s="2361"/>
      <c r="F41" s="236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0" sqref="E10"/>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6"/>
      <c r="K1" s="2397"/>
      <c r="L1" s="2397"/>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474102</v>
      </c>
      <c r="D5" s="634"/>
      <c r="E5" s="634"/>
      <c r="F5" s="1057">
        <f>(C5+D5)-E5</f>
        <v>474102</v>
      </c>
      <c r="G5" s="630"/>
      <c r="H5" s="636"/>
      <c r="I5" s="636"/>
      <c r="J5" s="636"/>
      <c r="K5" s="641"/>
      <c r="L5" s="1056">
        <f>F5-K5</f>
        <v>474102</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9070063</v>
      </c>
      <c r="D8" s="635"/>
      <c r="E8" s="635"/>
      <c r="F8" s="1057">
        <f>(C8+D8)-E8</f>
        <v>9070063</v>
      </c>
      <c r="G8" s="631">
        <v>50</v>
      </c>
      <c r="H8" s="571">
        <v>4026253</v>
      </c>
      <c r="I8" s="571">
        <v>181400</v>
      </c>
      <c r="J8" s="571"/>
      <c r="K8" s="1056">
        <f>(H8+I8)-J8</f>
        <v>4207653</v>
      </c>
      <c r="L8" s="1056">
        <f>F8-K8</f>
        <v>4862410</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7646460</v>
      </c>
      <c r="D10" s="1058">
        <f>17163577-9070063-7646460</f>
        <v>447054</v>
      </c>
      <c r="E10" s="1058"/>
      <c r="F10" s="1059">
        <f>(C10+D10)-E10</f>
        <v>8093514</v>
      </c>
      <c r="G10" s="631">
        <v>20</v>
      </c>
      <c r="H10" s="1060">
        <v>1319222</v>
      </c>
      <c r="I10" s="1060">
        <f>362845-181401</f>
        <v>181444</v>
      </c>
      <c r="J10" s="1060"/>
      <c r="K10" s="1056">
        <f>(H10+I10)-J10</f>
        <v>1500666</v>
      </c>
      <c r="L10" s="1056">
        <f>F10-K10</f>
        <v>6592848</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809074</v>
      </c>
      <c r="D12" s="635"/>
      <c r="E12" s="635"/>
      <c r="F12" s="1057">
        <f>(C12+D12)-E12</f>
        <v>809074</v>
      </c>
      <c r="G12" s="631">
        <v>10</v>
      </c>
      <c r="H12" s="571">
        <v>795333</v>
      </c>
      <c r="I12" s="571">
        <v>6871</v>
      </c>
      <c r="J12" s="571"/>
      <c r="K12" s="1056">
        <f>(H12+I12)-J12</f>
        <v>802204</v>
      </c>
      <c r="L12" s="1056">
        <f>F12-K12</f>
        <v>6870</v>
      </c>
    </row>
    <row r="13" spans="1:14" ht="14.25" thickTop="1" thickBot="1" x14ac:dyDescent="0.25">
      <c r="A13" s="646" t="s">
        <v>1312</v>
      </c>
      <c r="B13" s="285">
        <v>252</v>
      </c>
      <c r="C13" s="635">
        <v>1279717</v>
      </c>
      <c r="D13" s="635">
        <v>104809</v>
      </c>
      <c r="E13" s="635"/>
      <c r="F13" s="1057">
        <f>(C13+D13)-E13</f>
        <v>1384526</v>
      </c>
      <c r="G13" s="631">
        <v>5</v>
      </c>
      <c r="H13" s="571">
        <v>1135923</v>
      </c>
      <c r="I13" s="571">
        <f>35175-6871+61276</f>
        <v>89580</v>
      </c>
      <c r="J13" s="571"/>
      <c r="K13" s="1056">
        <f>(H13+I13)-J13</f>
        <v>1225503</v>
      </c>
      <c r="L13" s="1056">
        <f>F13-K13</f>
        <v>159023</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19279416</v>
      </c>
      <c r="D16" s="637">
        <f>SUM(D3,D5:D6,D8:D10,D12:D15)</f>
        <v>551863</v>
      </c>
      <c r="E16" s="637">
        <f>SUM(E3,E5:E6,E8:E10,E12:E15)</f>
        <v>0</v>
      </c>
      <c r="F16" s="637">
        <f>SUM(F3,F5:F6,F8:F10,F12:F15)</f>
        <v>19831279</v>
      </c>
      <c r="G16" s="631"/>
      <c r="H16" s="637">
        <f>SUM(H3,H6,H8:H10,H12:H14,)</f>
        <v>7276731</v>
      </c>
      <c r="I16" s="637">
        <f>SUM(I3,I6,I8:I10,I12:I14,)</f>
        <v>459295</v>
      </c>
      <c r="J16" s="637">
        <f>SUM(J3,J6,J8:J10,J12:J14,)</f>
        <v>0</v>
      </c>
      <c r="K16" s="1057">
        <f>(H16+I16)-J16</f>
        <v>7736026</v>
      </c>
      <c r="L16" s="1057">
        <f>F16-K16</f>
        <v>12095253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459295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1" t="s">
        <v>2014</v>
      </c>
      <c r="B1" s="2402"/>
      <c r="C1" s="2402"/>
      <c r="D1" s="2402"/>
      <c r="E1" s="2402"/>
      <c r="F1" s="2403"/>
      <c r="G1" s="930"/>
    </row>
    <row r="2" spans="1:7" ht="13.5" thickBot="1" x14ac:dyDescent="0.25">
      <c r="A2" s="2404" t="s">
        <v>556</v>
      </c>
      <c r="B2" s="2405"/>
      <c r="C2" s="2405"/>
      <c r="D2" s="2405"/>
      <c r="E2" s="2405"/>
      <c r="F2" s="2406"/>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7"/>
      <c r="B5" s="2408"/>
      <c r="C5" s="2408"/>
      <c r="D5" s="2408"/>
      <c r="E5" s="2408"/>
      <c r="F5" s="2408"/>
    </row>
    <row r="6" spans="1:7" ht="13.5" customHeight="1" thickBot="1" x14ac:dyDescent="0.25">
      <c r="A6" s="2398" t="s">
        <v>1292</v>
      </c>
      <c r="B6" s="2399"/>
      <c r="C6" s="2399"/>
      <c r="D6" s="2399"/>
      <c r="E6" s="2399"/>
      <c r="F6" s="2400"/>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5868739</v>
      </c>
      <c r="G8" s="356"/>
    </row>
    <row r="9" spans="1:7" ht="12" customHeight="1" x14ac:dyDescent="0.2">
      <c r="A9" s="358" t="s">
        <v>528</v>
      </c>
      <c r="B9" s="934" t="s">
        <v>1804</v>
      </c>
      <c r="C9" s="357"/>
      <c r="D9" s="358" t="s">
        <v>580</v>
      </c>
      <c r="E9" s="575"/>
      <c r="F9" s="936">
        <f>'Expenditures 15-22'!K150</f>
        <v>619878</v>
      </c>
      <c r="G9" s="937"/>
    </row>
    <row r="10" spans="1:7" ht="12" customHeight="1" x14ac:dyDescent="0.2">
      <c r="A10" s="358" t="s">
        <v>578</v>
      </c>
      <c r="B10" s="934" t="s">
        <v>1805</v>
      </c>
      <c r="C10" s="357"/>
      <c r="D10" s="358" t="s">
        <v>580</v>
      </c>
      <c r="E10" s="575"/>
      <c r="F10" s="936">
        <f>'Expenditures 15-22'!K168</f>
        <v>802196</v>
      </c>
      <c r="G10" s="937"/>
    </row>
    <row r="11" spans="1:7" ht="12" customHeight="1" x14ac:dyDescent="0.2">
      <c r="A11" s="358" t="s">
        <v>529</v>
      </c>
      <c r="B11" s="934" t="s">
        <v>1806</v>
      </c>
      <c r="C11" s="357"/>
      <c r="D11" s="358" t="s">
        <v>580</v>
      </c>
      <c r="E11" s="575"/>
      <c r="F11" s="936">
        <f>'Expenditures 15-22'!K204</f>
        <v>428443</v>
      </c>
      <c r="G11" s="937"/>
    </row>
    <row r="12" spans="1:7" ht="12" customHeight="1" x14ac:dyDescent="0.2">
      <c r="A12" s="358" t="s">
        <v>530</v>
      </c>
      <c r="B12" s="934" t="s">
        <v>1807</v>
      </c>
      <c r="C12" s="357"/>
      <c r="D12" s="358" t="s">
        <v>580</v>
      </c>
      <c r="E12" s="575"/>
      <c r="F12" s="936">
        <f>'Expenditures 15-22'!K288</f>
        <v>311373</v>
      </c>
      <c r="G12" s="937"/>
    </row>
    <row r="13" spans="1:7" ht="12" customHeight="1" x14ac:dyDescent="0.2">
      <c r="A13" s="358" t="s">
        <v>112</v>
      </c>
      <c r="B13" s="934" t="s">
        <v>1808</v>
      </c>
      <c r="C13" s="357"/>
      <c r="D13" s="358" t="s">
        <v>580</v>
      </c>
      <c r="E13" s="575"/>
      <c r="F13" s="936">
        <f>'Expenditures 15-22'!K331</f>
        <v>482711</v>
      </c>
      <c r="G13" s="938"/>
    </row>
    <row r="14" spans="1:7" ht="12" customHeight="1" thickBot="1" x14ac:dyDescent="0.25">
      <c r="A14" s="939"/>
      <c r="B14" s="576"/>
      <c r="C14" s="577"/>
      <c r="D14" s="994" t="s">
        <v>580</v>
      </c>
      <c r="E14" s="588" t="s">
        <v>1112</v>
      </c>
      <c r="F14" s="940">
        <f>SUM(F8:F13)</f>
        <v>8513340</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1121038</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179754</v>
      </c>
      <c r="G53" s="356"/>
    </row>
    <row r="54" spans="1:7" ht="12" customHeight="1" x14ac:dyDescent="0.2">
      <c r="A54" s="358" t="s">
        <v>527</v>
      </c>
      <c r="B54" s="358" t="s">
        <v>1816</v>
      </c>
      <c r="C54" s="955" t="s">
        <v>1138</v>
      </c>
      <c r="D54" s="951" t="s">
        <v>1278</v>
      </c>
      <c r="E54" s="575"/>
      <c r="F54" s="1098">
        <f>'Expenditures 15-22'!G114</f>
        <v>0</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102182</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533000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209683</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71700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2217357</v>
      </c>
      <c r="G75" s="356"/>
    </row>
    <row r="76" spans="1:8" s="961" customFormat="1" ht="12" customHeight="1" thickTop="1" thickBot="1" x14ac:dyDescent="0.25">
      <c r="A76" s="581"/>
      <c r="B76" s="579"/>
      <c r="C76" s="580"/>
      <c r="D76" s="960" t="s">
        <v>1791</v>
      </c>
      <c r="E76" s="591"/>
      <c r="F76" s="1104">
        <f>(F14-F75)</f>
        <v>6295983</v>
      </c>
      <c r="G76" s="358"/>
    </row>
    <row r="77" spans="1:8" s="961" customFormat="1" ht="12" customHeight="1" thickTop="1" x14ac:dyDescent="0.2">
      <c r="A77" s="582"/>
      <c r="B77" s="579"/>
      <c r="C77" s="580"/>
      <c r="D77" s="960" t="s">
        <v>2028</v>
      </c>
      <c r="E77" s="591"/>
      <c r="F77" s="1566">
        <v>740.88199999999995</v>
      </c>
      <c r="G77" s="359"/>
      <c r="H77" s="358"/>
    </row>
    <row r="78" spans="1:8" s="961" customFormat="1" ht="12" customHeight="1" thickBot="1" x14ac:dyDescent="0.25">
      <c r="A78" s="583"/>
      <c r="B78" s="579"/>
      <c r="C78" s="580"/>
      <c r="D78" s="960" t="s">
        <v>1858</v>
      </c>
      <c r="E78" s="591" t="s">
        <v>1112</v>
      </c>
      <c r="F78" s="1105">
        <f>IF(F77&gt;0,F76/F77," Complete Line 77")</f>
        <v>8497.9564896974152</v>
      </c>
      <c r="G78" s="358"/>
    </row>
    <row r="79" spans="1:8" s="961" customFormat="1" ht="12" thickTop="1" x14ac:dyDescent="0.2">
      <c r="A79" s="383"/>
      <c r="B79" s="358"/>
      <c r="C79" s="357"/>
      <c r="D79" s="578"/>
      <c r="E79" s="575"/>
      <c r="F79" s="962"/>
      <c r="G79" s="358"/>
    </row>
    <row r="80" spans="1:8" s="961" customFormat="1" ht="12" thickBot="1" x14ac:dyDescent="0.25">
      <c r="A80" s="2398" t="s">
        <v>1293</v>
      </c>
      <c r="B80" s="2399"/>
      <c r="C80" s="2399"/>
      <c r="D80" s="2399"/>
      <c r="E80" s="2399"/>
      <c r="F80" s="2400"/>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2548</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115098</v>
      </c>
      <c r="G93" s="969"/>
    </row>
    <row r="94" spans="1:7" ht="12" customHeight="1" x14ac:dyDescent="0.2">
      <c r="A94" s="970" t="s">
        <v>146</v>
      </c>
      <c r="B94" s="970" t="s">
        <v>182</v>
      </c>
      <c r="C94" s="967">
        <v>1700</v>
      </c>
      <c r="D94" s="976" t="str">
        <f>'Revenues 9-14'!A82</f>
        <v>Total District/School Activity Income</v>
      </c>
      <c r="E94" s="384"/>
      <c r="F94" s="1063">
        <f>SUM('Revenues 9-14'!C82,'Revenues 9-14'!D82)</f>
        <v>12725</v>
      </c>
      <c r="G94" s="969"/>
    </row>
    <row r="95" spans="1:7" ht="12" customHeight="1" x14ac:dyDescent="0.2">
      <c r="A95" s="970" t="s">
        <v>527</v>
      </c>
      <c r="B95" s="970" t="s">
        <v>183</v>
      </c>
      <c r="C95" s="967">
        <f>'Revenues 9-14'!B84</f>
        <v>1811</v>
      </c>
      <c r="D95" s="968" t="str">
        <f>'Revenues 9-14'!A84</f>
        <v>Rentals - Regular Textbooks</v>
      </c>
      <c r="E95" s="384"/>
      <c r="F95" s="1063">
        <f>'Revenues 9-14'!C84</f>
        <v>53212</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34592</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11993</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212411</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351</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82337</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75992</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109050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12777</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33135</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756221</v>
      </c>
    </row>
    <row r="176" spans="1:7" ht="12" customHeight="1" x14ac:dyDescent="0.2">
      <c r="A176" s="584"/>
      <c r="B176" s="585"/>
      <c r="C176" s="586"/>
      <c r="D176" s="992" t="s">
        <v>1855</v>
      </c>
      <c r="E176" s="1046"/>
      <c r="F176" s="1108">
        <f>'PCTC-OEPP 28-29'!F76-F175</f>
        <v>5539762</v>
      </c>
    </row>
    <row r="177" spans="1:7" ht="12" customHeight="1" x14ac:dyDescent="0.2">
      <c r="A177" s="584"/>
      <c r="B177" s="585"/>
      <c r="C177" s="586"/>
      <c r="D177" s="992" t="s">
        <v>2012</v>
      </c>
      <c r="E177" s="1046"/>
      <c r="F177" s="1108">
        <f>'Cap Outlay Deprec 27'!I18</f>
        <v>459295</v>
      </c>
    </row>
    <row r="178" spans="1:7" ht="12" customHeight="1" x14ac:dyDescent="0.2">
      <c r="A178" s="584"/>
      <c r="B178" s="585"/>
      <c r="C178" s="586"/>
      <c r="D178" s="992" t="s">
        <v>1857</v>
      </c>
      <c r="E178" s="1046"/>
      <c r="F178" s="1108">
        <f>F176+F177</f>
        <v>5999057</v>
      </c>
    </row>
    <row r="179" spans="1:7" ht="12" customHeight="1" x14ac:dyDescent="0.2">
      <c r="A179" s="584"/>
      <c r="B179" s="587"/>
      <c r="C179" s="586"/>
      <c r="D179" s="992" t="s">
        <v>2013</v>
      </c>
      <c r="E179" s="1046"/>
      <c r="F179" s="1109">
        <f>'PCTC-OEPP 28-29'!F77</f>
        <v>740.88199999999995</v>
      </c>
      <c r="G179" s="68"/>
    </row>
    <row r="180" spans="1:7" ht="12" customHeight="1" thickBot="1" x14ac:dyDescent="0.25">
      <c r="A180" s="584"/>
      <c r="B180" s="587"/>
      <c r="C180" s="586"/>
      <c r="D180" s="992" t="s">
        <v>1934</v>
      </c>
      <c r="E180" s="1046" t="s">
        <v>1935</v>
      </c>
      <c r="F180" s="1110">
        <f>F178/F179</f>
        <v>8097.1828172367532</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9" t="s">
        <v>1630</v>
      </c>
      <c r="B5" s="2410"/>
      <c r="C5" s="2410"/>
      <c r="D5" s="2410"/>
      <c r="E5" s="2410"/>
      <c r="F5" s="2410"/>
      <c r="G5" s="241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f>'Expenditures 15-22'!K63</f>
        <v>182665</v>
      </c>
      <c r="F10" s="856"/>
      <c r="G10" s="1111"/>
      <c r="H10" s="215"/>
      <c r="I10" s="215"/>
    </row>
    <row r="11" spans="1:9" s="2" customFormat="1" ht="22.5" customHeight="1" x14ac:dyDescent="0.2">
      <c r="A11" s="2414" t="s">
        <v>2090</v>
      </c>
      <c r="B11" s="2415"/>
      <c r="C11" s="2415"/>
      <c r="D11" s="2416"/>
      <c r="E11" s="1995">
        <v>23553</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4918753</v>
      </c>
      <c r="F19" s="763"/>
      <c r="G19" s="765">
        <f>'Expenditures 15-22'!K33-SUM('Expenditures 15-22'!G33,'Expenditures 15-22'!I33)+'Expenditures 15-22'!D223</f>
        <v>4918753</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105062</v>
      </c>
      <c r="F21" s="763"/>
      <c r="G21" s="765">
        <f>'Expenditures 15-22'!K42-SUM('Expenditures 15-22'!G42,'Expenditures 15-22'!I42)+'Expenditures 15-22'!K120-SUM('Expenditures 15-22'!G120,'Expenditures 15-22'!I120)+'Expenditures 15-22'!K174-SUM('Expenditures 15-22'!G174,'Expenditures 15-22'!I174)+'Expenditures 15-22'!D232</f>
        <v>105062</v>
      </c>
      <c r="H21" s="286"/>
      <c r="I21" s="215"/>
    </row>
    <row r="22" spans="1:9" s="2" customFormat="1" ht="12" customHeight="1" x14ac:dyDescent="0.2">
      <c r="A22" s="762" t="s">
        <v>644</v>
      </c>
      <c r="B22" s="758"/>
      <c r="C22" s="757">
        <v>2200</v>
      </c>
      <c r="D22" s="763"/>
      <c r="E22" s="764">
        <f>'Expenditures 15-22'!K47-SUM('Expenditures 15-22'!G47,'Expenditures 15-22'!I47)+'Expenditures 15-22'!D237</f>
        <v>111296</v>
      </c>
      <c r="F22" s="763"/>
      <c r="G22" s="765">
        <f>'Expenditures 15-22'!K47-SUM('Expenditures 15-22'!G47,'Expenditures 15-22'!I47)+'Expenditures 15-22'!D237</f>
        <v>111296</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679539</v>
      </c>
      <c r="F23" s="763"/>
      <c r="G23" s="764">
        <f>'Expenditures 15-22'!K53-SUM('Expenditures 15-22'!G53,'Expenditures 15-22'!I53)+'Expenditures 15-22'!D251+'Expenditures 15-22'!K323-SUM('Expenditures 15-22'!G323,'Expenditures 15-22'!I323)</f>
        <v>679539</v>
      </c>
      <c r="H23" s="286"/>
      <c r="I23" s="215"/>
    </row>
    <row r="24" spans="1:9" s="2" customFormat="1" ht="12" customHeight="1" x14ac:dyDescent="0.2">
      <c r="A24" s="762" t="s">
        <v>646</v>
      </c>
      <c r="B24" s="758"/>
      <c r="C24" s="757">
        <v>2400</v>
      </c>
      <c r="D24" s="763"/>
      <c r="E24" s="764">
        <f>'Expenditures 15-22'!K57-SUM('Expenditures 15-22'!G57,'Expenditures 15-22'!I57)+'Expenditures 15-22'!D255</f>
        <v>277029</v>
      </c>
      <c r="F24" s="763"/>
      <c r="G24" s="765">
        <f>'Expenditures 15-22'!K57-SUM('Expenditures 15-22'!G57,'Expenditures 15-22'!I57)+'Expenditures 15-22'!D255</f>
        <v>277029</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68245</v>
      </c>
      <c r="E27" s="764">
        <f>E8</f>
        <v>0</v>
      </c>
      <c r="F27" s="764">
        <f>'Expenditures 15-22'!K60-SUM('Expenditures 15-22'!G60,'Expenditures 15-22'!I60)+'Expenditures 15-22'!D258-E8</f>
        <v>68245</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617961</v>
      </c>
      <c r="F28" s="767">
        <f>'Expenditures 15-22'!K61-SUM('Expenditures 15-22'!G61,'Expenditures 15-22'!I61)+'Expenditures 15-22'!K124-SUM('Expenditures 15-22'!G124,'Expenditures 15-22'!I124)+'Expenditures 15-22'!D260-E9</f>
        <v>617961</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249279</v>
      </c>
      <c r="F29" s="763"/>
      <c r="G29" s="765">
        <f>'Expenditures 15-22'!K62-SUM('Expenditures 15-22'!G62,'Expenditures 15-22'!I62)+'Expenditures 15-22'!K125-SUM('Expenditures 15-22'!G125,'Expenditures 15-22'!I125)+'Expenditures 15-22'!K176-SUM('Expenditures 15-22'!G176,'Expenditures 15-22'!I176)+'Expenditures 15-22'!D261</f>
        <v>249279</v>
      </c>
      <c r="H29" s="392"/>
    </row>
    <row r="30" spans="1:9" ht="12" customHeight="1" x14ac:dyDescent="0.2">
      <c r="A30" s="762" t="s">
        <v>106</v>
      </c>
      <c r="B30" s="760"/>
      <c r="C30" s="757">
        <v>2560</v>
      </c>
      <c r="D30" s="763"/>
      <c r="E30" s="764">
        <f>'Expenditures 15-22'!K63-SUM('Expenditures 15-22'!G63,'Expenditures 15-22'!I63)+'Expenditures 15-22'!D262-E10</f>
        <v>9696</v>
      </c>
      <c r="F30" s="763"/>
      <c r="G30" s="764">
        <f>'Expenditures 15-22'!K63-SUM('Expenditures 15-22'!G63,'Expenditures 15-22'!I63)+'Expenditures 15-22'!D262-E10</f>
        <v>9696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68245</v>
      </c>
      <c r="E40" s="767">
        <f>SUM(E19:E39)</f>
        <v>6968615</v>
      </c>
      <c r="F40" s="767">
        <f>SUM(F19:F39)</f>
        <v>686206</v>
      </c>
      <c r="G40" s="767">
        <f>SUM(G19:G39)</f>
        <v>6350654</v>
      </c>
    </row>
    <row r="41" spans="1:7" x14ac:dyDescent="0.2">
      <c r="A41" s="286"/>
      <c r="B41" s="215"/>
      <c r="C41" s="287"/>
      <c r="D41" s="2412" t="s">
        <v>602</v>
      </c>
      <c r="E41" s="2413"/>
      <c r="F41" s="771" t="s">
        <v>603</v>
      </c>
      <c r="G41" s="778"/>
    </row>
    <row r="42" spans="1:7" ht="12" customHeight="1" x14ac:dyDescent="0.2">
      <c r="A42" s="286"/>
      <c r="B42" s="215"/>
      <c r="C42" s="287"/>
      <c r="D42" s="772" t="s">
        <v>551</v>
      </c>
      <c r="E42" s="768">
        <f>D40</f>
        <v>68245</v>
      </c>
      <c r="F42" s="772" t="s">
        <v>553</v>
      </c>
      <c r="G42" s="768">
        <f>F40</f>
        <v>686206</v>
      </c>
    </row>
    <row r="43" spans="1:7" ht="12" customHeight="1" x14ac:dyDescent="0.2">
      <c r="A43" s="286"/>
      <c r="B43" s="215"/>
      <c r="C43" s="287"/>
      <c r="D43" s="772" t="s">
        <v>552</v>
      </c>
      <c r="E43" s="768">
        <f>E40</f>
        <v>6968615</v>
      </c>
      <c r="F43" s="772" t="s">
        <v>552</v>
      </c>
      <c r="G43" s="768">
        <f>G40</f>
        <v>6350654</v>
      </c>
    </row>
    <row r="44" spans="1:7" ht="12" customHeight="1" x14ac:dyDescent="0.2">
      <c r="A44" s="286"/>
      <c r="B44" s="215"/>
      <c r="C44" s="215"/>
      <c r="D44" s="782" t="s">
        <v>1165</v>
      </c>
      <c r="E44" s="783">
        <f>(E42/E43)</f>
        <v>9.793194199995265E-3</v>
      </c>
      <c r="F44" s="782" t="s">
        <v>1165</v>
      </c>
      <c r="G44" s="783">
        <f>(G42/G43)</f>
        <v>0.10805280841941634</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11" sqref="I11:I1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7" t="s">
        <v>1650</v>
      </c>
      <c r="B1" s="2417"/>
      <c r="C1" s="2417"/>
      <c r="D1" s="2417"/>
      <c r="E1" s="2417"/>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21" t="s">
        <v>1936</v>
      </c>
      <c r="B5" s="2422"/>
      <c r="C5" s="2422"/>
      <c r="D5" s="2422"/>
      <c r="E5" s="2422"/>
    </row>
    <row r="6" spans="1:7" ht="12" customHeight="1" x14ac:dyDescent="0.25">
      <c r="A6" s="1924"/>
      <c r="B6" s="2423" t="str">
        <f>COVER!A17</f>
        <v>Millstadt SD 160</v>
      </c>
      <c r="C6" s="2423"/>
      <c r="D6" s="2423"/>
      <c r="E6" s="1925"/>
    </row>
    <row r="7" spans="1:7" ht="11.25" customHeight="1" x14ac:dyDescent="0.25">
      <c r="A7" s="1924"/>
      <c r="B7" s="2424">
        <f>COVER!A13</f>
        <v>50082160004</v>
      </c>
      <c r="C7" s="2424"/>
      <c r="D7" s="2424"/>
      <c r="E7" s="1925"/>
    </row>
    <row r="8" spans="1:7" ht="34.5" customHeight="1" x14ac:dyDescent="0.2">
      <c r="A8" s="1946" t="s">
        <v>1652</v>
      </c>
      <c r="B8" s="1926" t="s">
        <v>1653</v>
      </c>
      <c r="C8" s="1926" t="s">
        <v>1654</v>
      </c>
      <c r="D8" s="1927" t="s">
        <v>1655</v>
      </c>
      <c r="E8" s="1926" t="s">
        <v>1656</v>
      </c>
      <c r="G8" s="1945" t="b">
        <v>1</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c r="C26" s="1935"/>
      <c r="D26" s="1938"/>
      <c r="E26" s="1937"/>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5"/>
      <c r="C35" s="2425"/>
      <c r="D35" s="2425"/>
      <c r="E35" s="2426"/>
    </row>
    <row r="36" spans="1:5" ht="12" customHeight="1" x14ac:dyDescent="0.2">
      <c r="A36" s="2427"/>
      <c r="B36" s="2428"/>
      <c r="C36" s="2428"/>
      <c r="D36" s="2428"/>
      <c r="E36" s="2429"/>
    </row>
    <row r="37" spans="1:5" ht="12" customHeight="1" x14ac:dyDescent="0.2">
      <c r="A37" s="2427"/>
      <c r="B37" s="2428"/>
      <c r="C37" s="2428"/>
      <c r="D37" s="2428"/>
      <c r="E37" s="2429"/>
    </row>
    <row r="38" spans="1:5" ht="12" customHeight="1" x14ac:dyDescent="0.2">
      <c r="A38" s="2430"/>
      <c r="B38" s="2431"/>
      <c r="C38" s="2431"/>
      <c r="D38" s="2431"/>
      <c r="E38" s="2432"/>
    </row>
    <row r="39" spans="1:5" ht="4.5" hidden="1" customHeight="1" x14ac:dyDescent="0.2">
      <c r="A39" s="1941"/>
      <c r="B39" s="1941"/>
      <c r="C39" s="1941"/>
      <c r="D39" s="1941"/>
      <c r="E39" s="1941"/>
    </row>
    <row r="40" spans="1:5" s="1939" customFormat="1" ht="12" customHeight="1" x14ac:dyDescent="0.25">
      <c r="A40" s="1942" t="s">
        <v>1667</v>
      </c>
      <c r="B40" s="2433"/>
      <c r="C40" s="2433"/>
      <c r="D40" s="2433"/>
      <c r="E40" s="2434"/>
    </row>
    <row r="41" spans="1:5" s="1939" customFormat="1" ht="12" customHeight="1" x14ac:dyDescent="0.25">
      <c r="A41" s="2435"/>
      <c r="B41" s="2436"/>
      <c r="C41" s="2436"/>
      <c r="D41" s="2436"/>
      <c r="E41" s="2437"/>
    </row>
    <row r="42" spans="1:5" s="1939" customFormat="1" ht="12" customHeight="1" x14ac:dyDescent="0.25">
      <c r="A42" s="2435"/>
      <c r="B42" s="2436"/>
      <c r="C42" s="2436"/>
      <c r="D42" s="2436"/>
      <c r="E42" s="2437"/>
    </row>
    <row r="43" spans="1:5" s="1939" customFormat="1" ht="15" x14ac:dyDescent="0.25">
      <c r="A43" s="2418"/>
      <c r="B43" s="2419"/>
      <c r="C43" s="2419"/>
      <c r="D43" s="2419"/>
      <c r="E43" s="2420"/>
    </row>
    <row r="44" spans="1:5" s="1939" customFormat="1" ht="12" hidden="1" customHeight="1" x14ac:dyDescent="0.25">
      <c r="A44" s="2418"/>
      <c r="B44" s="2419"/>
      <c r="C44" s="2419"/>
      <c r="D44" s="2419"/>
      <c r="E44" s="242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3" t="str">
        <f>COVER!A17</f>
        <v>Millstadt SD 160</v>
      </c>
      <c r="J6" s="2444"/>
    </row>
    <row r="7" spans="1:10" x14ac:dyDescent="0.2">
      <c r="A7" s="2445" t="s">
        <v>1015</v>
      </c>
      <c r="B7" s="2446"/>
      <c r="C7" s="2446"/>
      <c r="D7" s="2446"/>
      <c r="E7" s="2447"/>
      <c r="F7" s="1605"/>
      <c r="G7" s="1594"/>
      <c r="H7" s="1604" t="s">
        <v>431</v>
      </c>
      <c r="I7" s="2448">
        <f>COVER!A13</f>
        <v>50082160004</v>
      </c>
      <c r="J7" s="244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9" t="s">
        <v>560</v>
      </c>
      <c r="B11" s="2450"/>
      <c r="C11" s="245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167639</v>
      </c>
      <c r="F12" s="1633"/>
      <c r="G12" s="1632">
        <f t="shared" ref="G12:G18" si="0">SUM(E12:F12)</f>
        <v>167639</v>
      </c>
      <c r="H12" s="1634">
        <v>137600</v>
      </c>
      <c r="I12" s="1633"/>
      <c r="J12" s="1632">
        <f t="shared" ref="J12:J18" si="1">SUM(H12:I12)</f>
        <v>137600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2" t="s">
        <v>8</v>
      </c>
      <c r="C18" s="2453"/>
      <c r="D18" s="245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167639</v>
      </c>
      <c r="F19" s="1640">
        <f t="shared" si="2"/>
        <v>0</v>
      </c>
      <c r="G19" s="1640">
        <f t="shared" si="2"/>
        <v>167639</v>
      </c>
      <c r="H19" s="1640">
        <f t="shared" si="2"/>
        <v>137600</v>
      </c>
      <c r="I19" s="1640">
        <f t="shared" si="2"/>
        <v>0</v>
      </c>
      <c r="J19" s="1640">
        <f t="shared" si="2"/>
        <v>137600</v>
      </c>
    </row>
    <row r="20" spans="1:10" ht="25.5" customHeight="1" thickTop="1" x14ac:dyDescent="0.2">
      <c r="A20" s="1628">
        <v>9</v>
      </c>
      <c r="B20" s="2455" t="s">
        <v>2020</v>
      </c>
      <c r="C20" s="2453"/>
      <c r="D20" s="2454"/>
      <c r="E20" s="1641"/>
      <c r="F20" s="1641"/>
      <c r="G20" s="1641"/>
      <c r="H20" s="1641"/>
      <c r="I20" s="1641"/>
      <c r="J20" s="1642">
        <f>IF(AND(G19&gt;0,J19&gt;0),(((J19-G19)/G19)),"Enter Budget Data")</f>
        <v>-0.17918861362809371</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60"/>
      <c r="D26" s="2460"/>
      <c r="E26" s="1911"/>
      <c r="F26" s="2459"/>
      <c r="G26" s="2459"/>
    </row>
    <row r="27" spans="1:10" x14ac:dyDescent="0.2">
      <c r="B27" s="1643"/>
      <c r="C27" s="1906" t="s">
        <v>1199</v>
      </c>
      <c r="D27" s="1907"/>
      <c r="E27" s="1908"/>
      <c r="F27" s="2456" t="s">
        <v>1894</v>
      </c>
      <c r="G27" s="2456"/>
    </row>
    <row r="28" spans="1:10" ht="28.5" customHeight="1" x14ac:dyDescent="0.2">
      <c r="B28" s="1643"/>
      <c r="C28" s="2458"/>
      <c r="D28" s="2458"/>
      <c r="E28" s="1910"/>
      <c r="F28" s="2458"/>
      <c r="G28" s="2458"/>
    </row>
    <row r="29" spans="1:10" x14ac:dyDescent="0.2">
      <c r="B29" s="1643"/>
      <c r="C29" s="1904" t="s">
        <v>2027</v>
      </c>
      <c r="E29" s="1909"/>
      <c r="F29" s="2457" t="s">
        <v>1895</v>
      </c>
      <c r="G29" s="245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40" t="s">
        <v>138</v>
      </c>
      <c r="D33" s="2441"/>
      <c r="E33" s="2441"/>
      <c r="F33" s="2441"/>
      <c r="G33" s="2441"/>
      <c r="H33" s="2441"/>
      <c r="I33" s="2441"/>
    </row>
    <row r="34" spans="1:10" ht="10.35" customHeight="1" x14ac:dyDescent="0.2">
      <c r="C34" s="2441"/>
      <c r="D34" s="2441"/>
      <c r="E34" s="2441"/>
      <c r="F34" s="2441"/>
      <c r="G34" s="2441"/>
      <c r="H34" s="2441"/>
      <c r="I34" s="2441"/>
    </row>
    <row r="35" spans="1:10" ht="7.5" customHeight="1" x14ac:dyDescent="0.2">
      <c r="C35" s="1648"/>
    </row>
    <row r="36" spans="1:10" ht="13.5" customHeight="1" x14ac:dyDescent="0.2">
      <c r="B36" s="1647"/>
      <c r="C36" s="2442" t="s">
        <v>2093</v>
      </c>
      <c r="D36" s="2441"/>
      <c r="E36" s="2441"/>
      <c r="F36" s="2441"/>
      <c r="G36" s="2441"/>
      <c r="H36" s="2441"/>
      <c r="I36" s="2441"/>
      <c r="J36" s="1649"/>
    </row>
    <row r="37" spans="1:10" ht="22.5" customHeight="1" x14ac:dyDescent="0.2">
      <c r="C37" s="2441"/>
      <c r="D37" s="2441"/>
      <c r="E37" s="2441"/>
      <c r="F37" s="2441"/>
      <c r="G37" s="2441"/>
      <c r="H37" s="2441"/>
      <c r="I37" s="2441"/>
      <c r="J37" s="1649"/>
    </row>
    <row r="38" spans="1:10" ht="7.5" customHeight="1" x14ac:dyDescent="0.2">
      <c r="C38" s="1648"/>
      <c r="D38" s="1650"/>
      <c r="E38" s="1651"/>
      <c r="F38" s="1997"/>
      <c r="G38" s="1651"/>
    </row>
    <row r="39" spans="1:10" ht="13.5" customHeight="1" x14ac:dyDescent="0.2">
      <c r="B39" s="1647"/>
      <c r="C39" s="2438" t="s">
        <v>1028</v>
      </c>
      <c r="D39" s="2439"/>
      <c r="E39" s="2439"/>
      <c r="F39" s="2439"/>
      <c r="G39" s="2439"/>
      <c r="H39" s="2439"/>
      <c r="I39" s="243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9" sqref="B19"/>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16">
        <v>1</v>
      </c>
      <c r="B5" s="2115" t="s">
        <v>2117</v>
      </c>
    </row>
    <row r="6" spans="1:2" x14ac:dyDescent="0.2">
      <c r="A6" s="2116">
        <v>2</v>
      </c>
      <c r="B6" s="2115" t="s">
        <v>2118</v>
      </c>
    </row>
    <row r="7" spans="1:2" x14ac:dyDescent="0.2">
      <c r="A7" s="2116">
        <v>3</v>
      </c>
      <c r="B7" s="2115" t="s">
        <v>2119</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Millstadt SD 160</v>
      </c>
    </row>
    <row r="65" spans="2:2" x14ac:dyDescent="0.2">
      <c r="B65" s="394">
        <f>COVER!A13</f>
        <v>50082160004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1" t="s">
        <v>1877</v>
      </c>
      <c r="B1" s="2462"/>
      <c r="C1" s="2462"/>
      <c r="D1" s="2462"/>
      <c r="E1" s="2462"/>
      <c r="F1" s="2463"/>
    </row>
    <row r="2" spans="1:8" ht="39.75" customHeight="1" x14ac:dyDescent="0.2">
      <c r="A2" s="2471" t="s">
        <v>2021</v>
      </c>
      <c r="B2" s="2472"/>
      <c r="C2" s="2472"/>
      <c r="D2" s="2472"/>
      <c r="E2" s="2472"/>
      <c r="F2" s="2473"/>
      <c r="G2" s="1820"/>
      <c r="H2" s="1820"/>
    </row>
    <row r="3" spans="1:8" ht="46.5" customHeight="1" x14ac:dyDescent="0.2">
      <c r="A3" s="2474" t="s">
        <v>1723</v>
      </c>
      <c r="B3" s="2475"/>
      <c r="C3" s="2475"/>
      <c r="D3" s="2475"/>
      <c r="E3" s="2475"/>
      <c r="F3" s="2476"/>
      <c r="G3" s="1820"/>
      <c r="H3" s="1820"/>
    </row>
    <row r="4" spans="1:8" s="1572" customFormat="1" ht="41.25" customHeight="1" x14ac:dyDescent="0.2">
      <c r="A4" s="2477" t="s">
        <v>1876</v>
      </c>
      <c r="B4" s="2478"/>
      <c r="C4" s="2478"/>
      <c r="D4" s="2478"/>
      <c r="E4" s="2478"/>
      <c r="F4" s="2479"/>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5300526</v>
      </c>
      <c r="C6" s="1575">
        <f>'Acct Summary 7-8'!D8</f>
        <v>589871</v>
      </c>
      <c r="D6" s="1575">
        <f>'Acct Summary 7-8'!F8</f>
        <v>384101</v>
      </c>
      <c r="E6" s="1575">
        <f>'Acct Summary 7-8'!I8</f>
        <v>92520</v>
      </c>
      <c r="F6" s="1575">
        <f>SUM(B6:E6)</f>
        <v>6367018</v>
      </c>
    </row>
    <row r="7" spans="1:8" s="1576" customFormat="1" ht="14.25" customHeight="1" thickBot="1" x14ac:dyDescent="0.25">
      <c r="A7" s="1574" t="s">
        <v>1635</v>
      </c>
      <c r="B7" s="1577">
        <f>'Acct Summary 7-8'!C17</f>
        <v>5868739</v>
      </c>
      <c r="C7" s="1577">
        <f>'Acct Summary 7-8'!D17</f>
        <v>619878</v>
      </c>
      <c r="D7" s="1577">
        <f>'Acct Summary 7-8'!F17</f>
        <v>428443</v>
      </c>
      <c r="E7" s="1836"/>
      <c r="F7" s="1575">
        <f>SUM(B7:E7)</f>
        <v>6917060</v>
      </c>
    </row>
    <row r="8" spans="1:8" s="1576" customFormat="1" ht="14.25" thickTop="1" thickBot="1" x14ac:dyDescent="0.25">
      <c r="A8" s="1578" t="s">
        <v>1636</v>
      </c>
      <c r="B8" s="1579">
        <f>(B6-B7)</f>
        <v>-568213</v>
      </c>
      <c r="C8" s="1579">
        <f>(C6-C7)</f>
        <v>-30007</v>
      </c>
      <c r="D8" s="1579">
        <f>(D6-D7)</f>
        <v>-44342</v>
      </c>
      <c r="E8" s="1577">
        <f>(E6-E7)</f>
        <v>92520</v>
      </c>
      <c r="F8" s="1580">
        <f>SUM(F6-F7)</f>
        <v>-550042</v>
      </c>
    </row>
    <row r="9" spans="1:8" s="1576" customFormat="1" ht="14.25" thickTop="1" thickBot="1" x14ac:dyDescent="0.25">
      <c r="A9" s="1581" t="s">
        <v>2022</v>
      </c>
      <c r="B9" s="1582">
        <f>'Acct Summary 7-8'!C81</f>
        <v>101819</v>
      </c>
      <c r="C9" s="1582">
        <f>'Acct Summary 7-8'!D81</f>
        <v>61684</v>
      </c>
      <c r="D9" s="1582">
        <f>'Acct Summary 7-8'!F81</f>
        <v>975130</v>
      </c>
      <c r="E9" s="1582">
        <f>'Acct Summary 7-8'!I81</f>
        <v>102617</v>
      </c>
      <c r="F9" s="1661">
        <f>SUM(B9:E9)</f>
        <v>1241250</v>
      </c>
    </row>
    <row r="10" spans="1:8" ht="16.5" customHeight="1" thickTop="1" x14ac:dyDescent="0.2">
      <c r="A10" s="1583"/>
      <c r="B10" s="1584"/>
      <c r="C10" s="2465"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66"/>
      <c r="E10" s="2466"/>
      <c r="F10" s="2467"/>
    </row>
    <row r="11" spans="1:8" ht="19.5" customHeight="1" x14ac:dyDescent="0.2">
      <c r="A11" s="1659"/>
      <c r="B11" s="1660"/>
      <c r="C11" s="2465"/>
      <c r="D11" s="2466"/>
      <c r="E11" s="2466"/>
      <c r="F11" s="2467"/>
      <c r="H11" s="1658"/>
    </row>
    <row r="12" spans="1:8" ht="19.5" customHeight="1" x14ac:dyDescent="0.2">
      <c r="A12" s="1659"/>
      <c r="B12" s="1660"/>
      <c r="C12" s="2465"/>
      <c r="D12" s="2466"/>
      <c r="E12" s="2466"/>
      <c r="F12" s="2467"/>
      <c r="H12" s="1658"/>
    </row>
    <row r="13" spans="1:8" ht="19.5" customHeight="1" x14ac:dyDescent="0.2">
      <c r="A13" s="1659"/>
      <c r="B13" s="1660"/>
      <c r="C13" s="2468"/>
      <c r="D13" s="2469"/>
      <c r="E13" s="2469"/>
      <c r="F13" s="2470"/>
      <c r="H13" s="1658"/>
    </row>
    <row r="14" spans="1:8" s="1531" customFormat="1" hidden="1" x14ac:dyDescent="0.2">
      <c r="A14" s="2464" t="s">
        <v>1950</v>
      </c>
      <c r="B14" s="2464"/>
      <c r="C14" s="2464"/>
      <c r="D14" s="2464"/>
      <c r="E14" s="2464"/>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80"/>
      <c r="B8" s="2481"/>
      <c r="C8" s="2481"/>
      <c r="D8" s="2482"/>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85" t="s">
        <v>1889</v>
      </c>
      <c r="D11" s="2486"/>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8" t="s">
        <v>354</v>
      </c>
      <c r="D27" s="2489"/>
    </row>
    <row r="28" spans="1:4" ht="12.75" x14ac:dyDescent="0.2">
      <c r="A28" s="230"/>
      <c r="B28" s="231">
        <v>2</v>
      </c>
      <c r="C28" s="2487" t="s">
        <v>1913</v>
      </c>
      <c r="D28" s="2333"/>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90" t="s">
        <v>616</v>
      </c>
      <c r="D49" s="2491"/>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83" t="s">
        <v>900</v>
      </c>
      <c r="D62" s="2484"/>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83" t="s">
        <v>758</v>
      </c>
      <c r="D76" s="2484"/>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5" t="s">
        <v>2023</v>
      </c>
      <c r="B4" s="2516"/>
      <c r="C4" s="2516"/>
      <c r="D4" s="2516"/>
      <c r="E4" s="2516"/>
      <c r="F4" s="2516"/>
      <c r="G4" s="2516"/>
      <c r="H4" s="2516"/>
      <c r="I4" s="2516"/>
      <c r="J4" s="2516"/>
      <c r="K4" s="2516"/>
      <c r="L4" s="251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4" t="str">
        <f>COVER!A17</f>
        <v>Millstadt SD 160</v>
      </c>
      <c r="B7" s="2505"/>
      <c r="C7" s="2505"/>
      <c r="D7" s="2517"/>
      <c r="E7" s="2518">
        <f>COVER!A13</f>
        <v>50082160004</v>
      </c>
      <c r="F7" s="2519"/>
      <c r="G7" s="2520" t="str">
        <f>COVER!T23</f>
        <v>060-008105</v>
      </c>
      <c r="H7" s="2521"/>
      <c r="I7" s="2521"/>
      <c r="J7" s="2521"/>
      <c r="K7" s="2521"/>
      <c r="L7" s="2522"/>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23"/>
      <c r="B9" s="2493"/>
      <c r="C9" s="2493"/>
      <c r="D9" s="2493"/>
      <c r="E9" s="2493"/>
      <c r="F9" s="2524"/>
      <c r="G9" s="2492" t="str">
        <f>COVER!T13</f>
        <v>Fick, Eggemeyer &amp; Williamson</v>
      </c>
      <c r="H9" s="2511"/>
      <c r="I9" s="2511"/>
      <c r="J9" s="2511"/>
      <c r="K9" s="2511"/>
      <c r="L9" s="2525"/>
    </row>
    <row r="10" spans="1:29" ht="13.5" customHeight="1" x14ac:dyDescent="0.2">
      <c r="A10" s="2501">
        <f>COVER!A38</f>
        <v>0</v>
      </c>
      <c r="B10" s="2502"/>
      <c r="C10" s="2502"/>
      <c r="D10" s="2502"/>
      <c r="E10" s="2502"/>
      <c r="F10" s="2503"/>
      <c r="G10" s="2492" t="str">
        <f>COVER!T17</f>
        <v>205 S. Main</v>
      </c>
      <c r="H10" s="2494"/>
      <c r="I10" s="2494"/>
      <c r="J10" s="2494"/>
      <c r="K10" s="2494"/>
      <c r="L10" s="2507"/>
    </row>
    <row r="11" spans="1:29" ht="13.5" customHeight="1" x14ac:dyDescent="0.2">
      <c r="A11" s="2007" t="s">
        <v>1907</v>
      </c>
      <c r="B11" s="1959"/>
      <c r="C11" s="1949"/>
      <c r="D11" s="1961"/>
      <c r="E11" s="1949"/>
      <c r="F11" s="1950"/>
      <c r="G11" s="2492" t="str">
        <f>COVER!T19</f>
        <v>Columbia</v>
      </c>
      <c r="H11" s="2494"/>
      <c r="I11" s="2494"/>
      <c r="J11" s="2002" t="str">
        <f>COVER!X19</f>
        <v>IL</v>
      </c>
      <c r="K11" s="2002">
        <f>COVER!Z19</f>
        <v>62236</v>
      </c>
      <c r="L11" s="2001"/>
    </row>
    <row r="12" spans="1:29" ht="13.5" customHeight="1" x14ac:dyDescent="0.2">
      <c r="A12" s="2508" t="s">
        <v>1906</v>
      </c>
      <c r="B12" s="2509"/>
      <c r="C12" s="2509"/>
      <c r="D12" s="2509"/>
      <c r="E12" s="2509"/>
      <c r="F12" s="2510"/>
      <c r="G12" s="1918"/>
      <c r="H12" s="1295"/>
      <c r="I12" s="1295"/>
      <c r="J12" s="1295"/>
      <c r="K12" s="1295"/>
      <c r="L12" s="1919"/>
    </row>
    <row r="13" spans="1:29" ht="13.5" customHeight="1" x14ac:dyDescent="0.2">
      <c r="A13" s="2492"/>
      <c r="B13" s="2511"/>
      <c r="C13" s="2511"/>
      <c r="D13" s="2511"/>
      <c r="E13" s="1294"/>
      <c r="F13" s="2003"/>
      <c r="G13" s="2011" t="s">
        <v>1908</v>
      </c>
      <c r="H13" s="1952"/>
      <c r="I13" s="2512" t="str">
        <f>COVER!T25</f>
        <v>keith@afewcpas.com</v>
      </c>
      <c r="J13" s="2513"/>
      <c r="K13" s="2513"/>
      <c r="L13" s="2514"/>
    </row>
    <row r="14" spans="1:29" ht="13.5" customHeight="1" x14ac:dyDescent="0.2">
      <c r="A14" s="2492" t="str">
        <f>COVER!A19</f>
        <v>211 West Mill</v>
      </c>
      <c r="B14" s="2493"/>
      <c r="C14" s="2493"/>
      <c r="D14" s="2493"/>
      <c r="E14" s="2000">
        <v>0</v>
      </c>
      <c r="F14" s="1293"/>
      <c r="G14" s="2012" t="s">
        <v>1386</v>
      </c>
      <c r="H14" s="1279"/>
      <c r="I14" s="1279"/>
      <c r="J14" s="1279"/>
      <c r="K14" s="1279"/>
      <c r="L14" s="1951"/>
    </row>
    <row r="15" spans="1:29" ht="13.5" customHeight="1" x14ac:dyDescent="0.2">
      <c r="A15" s="2492" t="str">
        <f>COVER!A21</f>
        <v>Millstadt</v>
      </c>
      <c r="B15" s="2494"/>
      <c r="C15" s="2494"/>
      <c r="D15" s="1278"/>
      <c r="E15" s="1920"/>
      <c r="F15" s="1292"/>
      <c r="G15" s="1999" t="str">
        <f>COVER!T15</f>
        <v>Keith Slusser</v>
      </c>
      <c r="H15" s="1279"/>
      <c r="I15" s="1279"/>
      <c r="J15" s="1279"/>
      <c r="K15" s="1279"/>
      <c r="L15" s="1951"/>
    </row>
    <row r="16" spans="1:29" ht="12.2" customHeight="1" x14ac:dyDescent="0.2">
      <c r="A16" s="1999"/>
      <c r="B16" s="1501"/>
      <c r="C16" s="2002">
        <f>COVER!A25</f>
        <v>62260</v>
      </c>
      <c r="D16" s="2002"/>
      <c r="E16" s="2002"/>
      <c r="F16" s="2003"/>
      <c r="G16" s="2495"/>
      <c r="H16" s="2496"/>
      <c r="I16" s="2496"/>
      <c r="J16" s="2496"/>
      <c r="K16" s="2496"/>
      <c r="L16" s="2497"/>
    </row>
    <row r="17" spans="1:13" ht="12.2" customHeight="1" x14ac:dyDescent="0.2">
      <c r="A17" s="2498"/>
      <c r="B17" s="2499"/>
      <c r="C17" s="2499"/>
      <c r="D17" s="2499"/>
      <c r="E17" s="2499"/>
      <c r="F17" s="2500"/>
      <c r="G17" s="2012" t="s">
        <v>1385</v>
      </c>
      <c r="H17" s="1279"/>
      <c r="I17" s="1279"/>
      <c r="J17" s="1279"/>
      <c r="K17" s="2013" t="s">
        <v>1384</v>
      </c>
      <c r="L17" s="1950"/>
      <c r="M17" s="1291"/>
    </row>
    <row r="18" spans="1:13" ht="12.2" customHeight="1" x14ac:dyDescent="0.2">
      <c r="A18" s="2501"/>
      <c r="B18" s="2502"/>
      <c r="C18" s="2502"/>
      <c r="D18" s="2502"/>
      <c r="E18" s="2502"/>
      <c r="F18" s="2503"/>
      <c r="G18" s="2504" t="str">
        <f>COVER!T21</f>
        <v>314-845-7999</v>
      </c>
      <c r="H18" s="2505"/>
      <c r="I18" s="2505"/>
      <c r="J18" s="2505"/>
      <c r="K18" s="2504" t="str">
        <f>COVER!X21</f>
        <v>314-845-7770</v>
      </c>
      <c r="L18" s="250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6" t="str">
        <f>'Single Audit Cover'!A7</f>
        <v>Millstadt SD 160</v>
      </c>
      <c r="B1" s="2527"/>
      <c r="C1" s="2527"/>
      <c r="D1" s="2527"/>
    </row>
    <row r="2" spans="1:11" s="2006" customFormat="1" ht="12.75" x14ac:dyDescent="0.2">
      <c r="A2" s="2528">
        <f>'Single Audit Cover'!E7</f>
        <v>50082160004</v>
      </c>
      <c r="B2" s="2529"/>
      <c r="C2" s="2529"/>
      <c r="D2" s="2529"/>
    </row>
    <row r="3" spans="1:11" s="2006" customFormat="1" ht="12.75" x14ac:dyDescent="0.2">
      <c r="A3" s="2526" t="s">
        <v>1898</v>
      </c>
      <c r="B3" s="2527"/>
      <c r="C3" s="2527"/>
      <c r="D3" s="2527"/>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2" t="str">
        <f>'Single Audit Cover'!A7</f>
        <v>Millstadt SD 160</v>
      </c>
      <c r="B1" s="2532"/>
      <c r="C1" s="2532"/>
      <c r="D1" s="2532"/>
      <c r="E1" s="2532"/>
    </row>
    <row r="2" spans="1:5" x14ac:dyDescent="0.2">
      <c r="A2" s="2533">
        <f>'Single Audit Cover'!E7</f>
        <v>50082160004</v>
      </c>
      <c r="B2" s="2533"/>
      <c r="C2" s="2533"/>
      <c r="D2" s="2533"/>
      <c r="E2" s="2533"/>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230954</v>
      </c>
    </row>
    <row r="11" spans="1:5" x14ac:dyDescent="0.2">
      <c r="A11" s="1346" t="s">
        <v>1459</v>
      </c>
      <c r="B11" s="1345"/>
      <c r="C11" s="1345"/>
    </row>
    <row r="12" spans="1:5" x14ac:dyDescent="0.2">
      <c r="A12" s="1346" t="s">
        <v>1458</v>
      </c>
      <c r="B12" s="1345" t="s">
        <v>1457</v>
      </c>
      <c r="C12" s="1345"/>
      <c r="D12" s="1344">
        <f>SUM('Revenues 9-14'!C112:D112,'Revenues 9-14'!F112:G112)</f>
        <v>139592</v>
      </c>
    </row>
    <row r="13" spans="1:5" x14ac:dyDescent="0.2">
      <c r="A13" s="1346" t="s">
        <v>1456</v>
      </c>
      <c r="B13" s="1345"/>
      <c r="C13" s="1345"/>
    </row>
    <row r="14" spans="1:5" x14ac:dyDescent="0.2">
      <c r="A14" s="1346" t="s">
        <v>1455</v>
      </c>
      <c r="B14" s="1345"/>
      <c r="C14" s="1345"/>
      <c r="D14" s="1344">
        <f>'ICR Computation 30'!E11</f>
        <v>23553</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-33135</v>
      </c>
    </row>
    <row r="19" spans="1:4" ht="13.5" thickBot="1" x14ac:dyDescent="0.25">
      <c r="A19" s="2024" t="s">
        <v>1452</v>
      </c>
      <c r="D19" s="1343">
        <f>SUM(D10:D17)</f>
        <v>360964</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4"/>
      <c r="B24" s="2535"/>
      <c r="D24" s="1336"/>
    </row>
    <row r="25" spans="1:4" x14ac:dyDescent="0.2">
      <c r="A25" s="2530"/>
      <c r="B25" s="2531"/>
      <c r="D25" s="1336"/>
    </row>
    <row r="26" spans="1:4" x14ac:dyDescent="0.2">
      <c r="A26" s="2530"/>
      <c r="B26" s="2531"/>
      <c r="D26" s="1336"/>
    </row>
    <row r="27" spans="1:4" x14ac:dyDescent="0.2">
      <c r="A27" s="2530"/>
      <c r="B27" s="2531"/>
      <c r="D27" s="1336"/>
    </row>
    <row r="28" spans="1:4" x14ac:dyDescent="0.2">
      <c r="A28" s="2530"/>
      <c r="B28" s="2531"/>
      <c r="D28" s="1336"/>
    </row>
    <row r="29" spans="1:4" x14ac:dyDescent="0.2">
      <c r="A29" s="2530"/>
      <c r="B29" s="2531"/>
      <c r="D29" s="1336"/>
    </row>
    <row r="30" spans="1:4" x14ac:dyDescent="0.2">
      <c r="A30" s="2530"/>
      <c r="B30" s="2531"/>
      <c r="D30" s="1336"/>
    </row>
    <row r="32" spans="1:4" x14ac:dyDescent="0.2">
      <c r="A32" s="1338" t="s">
        <v>1450</v>
      </c>
      <c r="D32" s="1341">
        <f>SUM(D19:D30)</f>
        <v>360964</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30"/>
      <c r="B40" s="2531"/>
      <c r="D40" s="1336"/>
    </row>
    <row r="41" spans="1:4" x14ac:dyDescent="0.2">
      <c r="A41" s="2530"/>
      <c r="B41" s="2531"/>
      <c r="D41" s="1335"/>
    </row>
    <row r="42" spans="1:4" x14ac:dyDescent="0.2">
      <c r="A42" s="2530"/>
      <c r="B42" s="2531"/>
      <c r="D42" s="1335"/>
    </row>
    <row r="43" spans="1:4" x14ac:dyDescent="0.2">
      <c r="A43" s="2530"/>
      <c r="B43" s="2531"/>
      <c r="D43" s="1335"/>
    </row>
    <row r="44" spans="1:4" x14ac:dyDescent="0.2">
      <c r="A44" s="2530"/>
      <c r="B44" s="2531"/>
      <c r="D44" s="1335"/>
    </row>
    <row r="45" spans="1:4" x14ac:dyDescent="0.2">
      <c r="A45" s="2530"/>
      <c r="B45" s="2531"/>
      <c r="D45" s="1335"/>
    </row>
    <row r="47" spans="1:4" x14ac:dyDescent="0.2">
      <c r="B47" s="1334" t="s">
        <v>1444</v>
      </c>
      <c r="C47" s="1334"/>
      <c r="D47" s="1916">
        <f>SUM(D35:D45)</f>
        <v>0</v>
      </c>
    </row>
    <row r="49" spans="2:4" x14ac:dyDescent="0.2">
      <c r="B49" s="1334" t="s">
        <v>1443</v>
      </c>
      <c r="C49" s="1334"/>
      <c r="D49" s="1916">
        <f>D32-D47</f>
        <v>360964</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5" t="str">
        <f>'Single Audit Cover'!A7</f>
        <v>Millstadt SD 160</v>
      </c>
      <c r="B1" s="2546"/>
      <c r="C1" s="2546"/>
      <c r="D1" s="2546"/>
      <c r="E1" s="1411"/>
    </row>
    <row r="2" spans="1:7" ht="13.5" customHeight="1" x14ac:dyDescent="0.2">
      <c r="A2" s="2547">
        <f>'Single Audit Cover'!E7</f>
        <v>50082160004</v>
      </c>
      <c r="B2" s="2548"/>
      <c r="C2" s="2548"/>
      <c r="D2" s="2548"/>
      <c r="E2" s="1401"/>
    </row>
    <row r="3" spans="1:7" ht="15.75" customHeight="1" x14ac:dyDescent="0.25">
      <c r="A3" s="2549" t="s">
        <v>1494</v>
      </c>
      <c r="B3" s="2550"/>
      <c r="C3" s="2550"/>
      <c r="D3" s="2550"/>
      <c r="E3" s="1410"/>
    </row>
    <row r="4" spans="1:7" ht="13.5" customHeight="1" x14ac:dyDescent="0.25">
      <c r="A4" s="2551" t="str">
        <f>'Single Audit Cover'!A4</f>
        <v>Year Ending June 30, 2017</v>
      </c>
      <c r="B4" s="2552"/>
      <c r="C4" s="2552"/>
      <c r="D4" s="2552"/>
      <c r="E4" s="1410"/>
    </row>
    <row r="5" spans="1:7" ht="8.25" customHeight="1" x14ac:dyDescent="0.2">
      <c r="C5" s="1350"/>
      <c r="D5" s="1350"/>
    </row>
    <row r="6" spans="1:7" ht="13.5" customHeight="1" x14ac:dyDescent="0.2">
      <c r="A6" s="1342" t="s">
        <v>1847</v>
      </c>
      <c r="C6" s="1350"/>
      <c r="D6" s="1350"/>
    </row>
    <row r="7" spans="1:7" ht="60.95" customHeight="1" x14ac:dyDescent="0.2">
      <c r="A7" s="2544" t="s">
        <v>1902</v>
      </c>
      <c r="B7" s="2544"/>
      <c r="C7" s="2544"/>
      <c r="D7" s="2544"/>
      <c r="E7" s="2544"/>
      <c r="F7" s="2544"/>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44" t="s">
        <v>1848</v>
      </c>
      <c r="B13" s="2544"/>
      <c r="C13" s="2544"/>
      <c r="D13" s="2544"/>
      <c r="E13" s="2544"/>
      <c r="F13" s="2544"/>
    </row>
    <row r="14" spans="1:7" ht="9.75" customHeight="1" x14ac:dyDescent="0.2">
      <c r="C14" s="1338"/>
      <c r="D14" s="1338"/>
    </row>
    <row r="15" spans="1:7" ht="13.5" customHeight="1" x14ac:dyDescent="0.2">
      <c r="C15" s="1738" t="s">
        <v>1493</v>
      </c>
      <c r="D15" s="2542" t="s">
        <v>1492</v>
      </c>
      <c r="E15" s="2542"/>
      <c r="F15" s="2542"/>
    </row>
    <row r="16" spans="1:7" ht="13.5" customHeight="1" x14ac:dyDescent="0.2">
      <c r="A16" s="1370"/>
      <c r="B16" s="1342" t="s">
        <v>1491</v>
      </c>
      <c r="C16" s="1738" t="s">
        <v>1490</v>
      </c>
      <c r="D16" s="2543" t="s">
        <v>2071</v>
      </c>
      <c r="E16" s="2543"/>
      <c r="F16" s="2543"/>
    </row>
    <row r="17" spans="1:6" ht="20.45" customHeight="1" x14ac:dyDescent="0.2">
      <c r="A17" s="2049"/>
      <c r="B17" s="2050"/>
      <c r="C17" s="1963"/>
      <c r="D17" s="2537"/>
      <c r="E17" s="2537"/>
      <c r="F17" s="2537"/>
    </row>
    <row r="18" spans="1:6" ht="20.65" customHeight="1" x14ac:dyDescent="0.2">
      <c r="A18" s="2049"/>
      <c r="B18" s="2050"/>
      <c r="C18" s="1963"/>
      <c r="D18" s="2537"/>
      <c r="E18" s="2537"/>
      <c r="F18" s="2537"/>
    </row>
    <row r="19" spans="1:6" ht="20.65" customHeight="1" x14ac:dyDescent="0.2">
      <c r="A19" s="2049"/>
      <c r="B19" s="2050"/>
      <c r="C19" s="1963"/>
      <c r="D19" s="2537"/>
      <c r="E19" s="2537"/>
      <c r="F19" s="2537"/>
    </row>
    <row r="20" spans="1:6" ht="20.65" customHeight="1" x14ac:dyDescent="0.2">
      <c r="A20" s="2049"/>
      <c r="B20" s="2050"/>
      <c r="C20" s="1963"/>
      <c r="D20" s="2537"/>
      <c r="E20" s="2537"/>
      <c r="F20" s="2537"/>
    </row>
    <row r="21" spans="1:6" ht="20.65" customHeight="1" x14ac:dyDescent="0.2">
      <c r="A21" s="2049"/>
      <c r="B21" s="2050"/>
      <c r="C21" s="1963"/>
      <c r="D21" s="2537"/>
      <c r="E21" s="2537"/>
      <c r="F21" s="2537"/>
    </row>
    <row r="22" spans="1:6" ht="20.65" customHeight="1" x14ac:dyDescent="0.2">
      <c r="A22" s="2049"/>
      <c r="B22" s="2050"/>
      <c r="C22" s="1963"/>
      <c r="D22" s="2537"/>
      <c r="E22" s="2537"/>
      <c r="F22" s="2537"/>
    </row>
    <row r="23" spans="1:6" ht="20.65" customHeight="1" x14ac:dyDescent="0.2">
      <c r="A23" s="2049"/>
      <c r="B23" s="2050"/>
      <c r="C23" s="1963"/>
      <c r="D23" s="2537"/>
      <c r="E23" s="2537"/>
      <c r="F23" s="2537"/>
    </row>
    <row r="24" spans="1:6" ht="20.65" customHeight="1" x14ac:dyDescent="0.2">
      <c r="A24" s="2049"/>
      <c r="B24" s="2050"/>
      <c r="C24" s="1963"/>
      <c r="D24" s="2537"/>
      <c r="E24" s="2537"/>
      <c r="F24" s="2537"/>
    </row>
    <row r="25" spans="1:6" ht="20.65" customHeight="1" x14ac:dyDescent="0.2">
      <c r="A25" s="2049"/>
      <c r="B25" s="2050"/>
      <c r="C25" s="1963"/>
      <c r="D25" s="2537"/>
      <c r="E25" s="2537"/>
      <c r="F25" s="2537"/>
    </row>
    <row r="26" spans="1:6" ht="20.65" customHeight="1" x14ac:dyDescent="0.2">
      <c r="A26" s="2049"/>
      <c r="B26" s="2050"/>
      <c r="C26" s="1963"/>
      <c r="D26" s="2537"/>
      <c r="E26" s="2537"/>
      <c r="F26" s="2537"/>
    </row>
    <row r="27" spans="1:6" ht="20.65" customHeight="1" x14ac:dyDescent="0.2">
      <c r="A27" s="2049"/>
      <c r="B27" s="2050"/>
      <c r="C27" s="1963"/>
      <c r="D27" s="2537"/>
      <c r="E27" s="2537"/>
      <c r="F27" s="2537"/>
    </row>
    <row r="28" spans="1:6" ht="20.65" customHeight="1" x14ac:dyDescent="0.2">
      <c r="A28" s="2049"/>
      <c r="B28" s="2050"/>
      <c r="C28" s="1963"/>
      <c r="D28" s="2537"/>
      <c r="E28" s="2537"/>
      <c r="F28" s="2537"/>
    </row>
    <row r="29" spans="1:6" ht="20.65" customHeight="1" x14ac:dyDescent="0.2">
      <c r="A29" s="2049"/>
      <c r="B29" s="2050"/>
      <c r="C29" s="1963"/>
      <c r="D29" s="2537"/>
      <c r="E29" s="2537"/>
      <c r="F29" s="2537"/>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8" t="s">
        <v>2072</v>
      </c>
      <c r="B32" s="2538"/>
      <c r="C32" s="2538"/>
      <c r="D32" s="2538"/>
      <c r="E32" s="2538"/>
      <c r="F32" s="2538"/>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39">
        <f>+C33+C34</f>
        <v>0</v>
      </c>
      <c r="F34" s="2540"/>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1" t="s">
        <v>2075</v>
      </c>
      <c r="C49" s="2541"/>
      <c r="D49" s="2541"/>
      <c r="E49" s="1401"/>
    </row>
    <row r="50" spans="1:5" s="1355" customFormat="1" ht="3.75" customHeight="1" x14ac:dyDescent="0.2">
      <c r="A50" s="1402"/>
      <c r="B50" s="2055"/>
      <c r="C50" s="2055"/>
      <c r="D50" s="2055"/>
      <c r="E50" s="1401"/>
    </row>
    <row r="51" spans="1:5" s="1355" customFormat="1" ht="20.25" customHeight="1" x14ac:dyDescent="0.2">
      <c r="A51" s="1400">
        <v>6</v>
      </c>
      <c r="B51" s="2536" t="s">
        <v>1943</v>
      </c>
      <c r="C51" s="2536"/>
      <c r="D51" s="2536"/>
    </row>
    <row r="52" spans="1:5" ht="14.25" customHeight="1" x14ac:dyDescent="0.2">
      <c r="A52" s="1400"/>
      <c r="B52" s="2536"/>
      <c r="C52" s="2536"/>
      <c r="D52" s="2536"/>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3" t="str">
        <f>'Single Audit Cover'!A7</f>
        <v>Millstadt SD 160</v>
      </c>
      <c r="C1" s="2554"/>
      <c r="D1" s="2554"/>
      <c r="E1" s="2554"/>
      <c r="F1" s="2554"/>
      <c r="G1" s="2554"/>
      <c r="H1" s="2554"/>
      <c r="I1" s="2554"/>
      <c r="J1" s="2554"/>
      <c r="K1" s="2554"/>
      <c r="L1" s="2554"/>
      <c r="M1" s="2554"/>
    </row>
    <row r="2" spans="2:14" ht="15" x14ac:dyDescent="0.2">
      <c r="B2" s="2555">
        <f>'Single Audit Cover'!E7</f>
        <v>50082160004</v>
      </c>
      <c r="C2" s="2555"/>
      <c r="D2" s="2555"/>
      <c r="E2" s="2555"/>
      <c r="F2" s="2555"/>
      <c r="G2" s="2555"/>
      <c r="H2" s="2555"/>
      <c r="I2" s="2555"/>
      <c r="J2" s="2555"/>
      <c r="K2" s="2555"/>
      <c r="L2" s="2555"/>
      <c r="M2" s="2555"/>
      <c r="N2" s="1399"/>
    </row>
    <row r="3" spans="2:14" ht="15" x14ac:dyDescent="0.2">
      <c r="B3" s="2556" t="s">
        <v>1432</v>
      </c>
      <c r="C3" s="2556"/>
      <c r="D3" s="2556"/>
      <c r="E3" s="2556"/>
      <c r="F3" s="2556"/>
      <c r="G3" s="2556"/>
      <c r="H3" s="2556"/>
      <c r="I3" s="2556"/>
      <c r="J3" s="2556"/>
      <c r="K3" s="2556"/>
      <c r="L3" s="2556"/>
      <c r="M3" s="2556"/>
      <c r="N3" s="1399"/>
    </row>
    <row r="4" spans="2:14" ht="15" x14ac:dyDescent="0.2">
      <c r="B4" s="2557" t="str">
        <f>'[1]Single Audit Cover'!A4</f>
        <v>Year Ending June 30, 2017</v>
      </c>
      <c r="C4" s="2557"/>
      <c r="D4" s="2557"/>
      <c r="E4" s="2557"/>
      <c r="F4" s="2557"/>
      <c r="G4" s="2557"/>
      <c r="H4" s="2557"/>
      <c r="I4" s="2557"/>
      <c r="J4" s="2557"/>
      <c r="K4" s="2557"/>
      <c r="L4" s="2557"/>
      <c r="M4" s="2557"/>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9" t="str">
        <f>'Single Audit Cover'!A7</f>
        <v>Millstadt SD 160</v>
      </c>
      <c r="C1" s="2570"/>
      <c r="D1" s="2570"/>
      <c r="E1" s="2570"/>
      <c r="F1" s="2570"/>
      <c r="G1" s="2570"/>
      <c r="H1" s="2570"/>
      <c r="I1" s="2570"/>
      <c r="J1" s="1438"/>
    </row>
    <row r="2" spans="2:10" s="1350" customFormat="1" ht="12.75" customHeight="1" x14ac:dyDescent="0.2">
      <c r="B2" s="2571">
        <f>'Single Audit Cover'!E7</f>
        <v>50082160004</v>
      </c>
      <c r="C2" s="2572"/>
      <c r="D2" s="2572"/>
      <c r="E2" s="2572"/>
      <c r="F2" s="2572"/>
      <c r="G2" s="2572"/>
      <c r="H2" s="2572"/>
      <c r="I2" s="2572"/>
      <c r="J2" s="1438"/>
    </row>
    <row r="3" spans="2:10" s="1350" customFormat="1" ht="12.75" customHeight="1" x14ac:dyDescent="0.2">
      <c r="B3" s="2573" t="s">
        <v>1512</v>
      </c>
      <c r="C3" s="2552"/>
      <c r="D3" s="2552"/>
      <c r="E3" s="2552"/>
      <c r="F3" s="2552"/>
      <c r="G3" s="2552"/>
      <c r="H3" s="2552"/>
      <c r="I3" s="2552"/>
      <c r="J3" s="1437"/>
    </row>
    <row r="4" spans="2:10" s="1350" customFormat="1" ht="12.75" customHeight="1" x14ac:dyDescent="0.2">
      <c r="B4" s="2573" t="str">
        <f>'Single Audit Cover'!A4</f>
        <v>Year Ending June 30, 2017</v>
      </c>
      <c r="C4" s="2552"/>
      <c r="D4" s="2552"/>
      <c r="E4" s="2552"/>
      <c r="F4" s="2552"/>
      <c r="G4" s="2552"/>
      <c r="H4" s="2552"/>
      <c r="I4" s="2552"/>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3" t="s">
        <v>1511</v>
      </c>
      <c r="C7" s="2552"/>
      <c r="D7" s="2552"/>
      <c r="E7" s="2552"/>
      <c r="F7" s="2552"/>
      <c r="G7" s="2552"/>
      <c r="H7" s="2552"/>
      <c r="I7" s="2552"/>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4"/>
      <c r="D11" s="2574"/>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5"/>
      <c r="E29" s="2575"/>
      <c r="F29" s="2575"/>
      <c r="G29" s="2575"/>
      <c r="H29" s="2575"/>
      <c r="I29" s="2575"/>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6" t="s">
        <v>1499</v>
      </c>
      <c r="D37" s="2577"/>
      <c r="E37" s="2577"/>
      <c r="F37" s="2578"/>
      <c r="G37" s="2576" t="s">
        <v>2078</v>
      </c>
      <c r="H37" s="2577"/>
      <c r="I37" s="2578"/>
    </row>
    <row r="38" spans="2:9" ht="16.5" customHeight="1" x14ac:dyDescent="0.2">
      <c r="B38" s="2062"/>
      <c r="C38" s="2565"/>
      <c r="D38" s="2566"/>
      <c r="E38" s="2566"/>
      <c r="F38" s="2567"/>
      <c r="G38" s="2579"/>
      <c r="H38" s="2580"/>
      <c r="I38" s="2581"/>
    </row>
    <row r="39" spans="2:9" ht="16.5" customHeight="1" x14ac:dyDescent="0.2">
      <c r="B39" s="2062"/>
      <c r="C39" s="2565"/>
      <c r="D39" s="2566"/>
      <c r="E39" s="2566"/>
      <c r="F39" s="2567"/>
      <c r="G39" s="2568"/>
      <c r="H39" s="2568"/>
      <c r="I39" s="2568"/>
    </row>
    <row r="40" spans="2:9" ht="16.5" customHeight="1" x14ac:dyDescent="0.2">
      <c r="B40" s="2062"/>
      <c r="C40" s="2565"/>
      <c r="D40" s="2566"/>
      <c r="E40" s="2566"/>
      <c r="F40" s="2567"/>
      <c r="G40" s="2568"/>
      <c r="H40" s="2568"/>
      <c r="I40" s="2568"/>
    </row>
    <row r="41" spans="2:9" ht="16.5" customHeight="1" x14ac:dyDescent="0.2">
      <c r="B41" s="2062"/>
      <c r="C41" s="2565"/>
      <c r="D41" s="2566"/>
      <c r="E41" s="2566"/>
      <c r="F41" s="2567"/>
      <c r="G41" s="2568"/>
      <c r="H41" s="2568"/>
      <c r="I41" s="2568"/>
    </row>
    <row r="42" spans="2:9" ht="16.5" customHeight="1" x14ac:dyDescent="0.2">
      <c r="B42" s="2062"/>
      <c r="C42" s="2565"/>
      <c r="D42" s="2566"/>
      <c r="E42" s="2566"/>
      <c r="F42" s="2567"/>
      <c r="G42" s="2568"/>
      <c r="H42" s="2568"/>
      <c r="I42" s="2568"/>
    </row>
    <row r="43" spans="2:9" ht="16.5" customHeight="1" x14ac:dyDescent="0.2">
      <c r="B43" s="2062"/>
      <c r="C43" s="2558" t="s">
        <v>2079</v>
      </c>
      <c r="D43" s="2559"/>
      <c r="E43" s="2559"/>
      <c r="F43" s="2560"/>
      <c r="G43" s="2561">
        <f>SUM(G38:I42)</f>
        <v>0</v>
      </c>
      <c r="H43" s="2561"/>
      <c r="I43" s="2561"/>
    </row>
    <row r="44" spans="2:9" ht="12.75" customHeight="1" x14ac:dyDescent="0.2"/>
    <row r="45" spans="2:9" ht="12.75" customHeight="1" x14ac:dyDescent="0.2">
      <c r="B45" s="1430" t="s">
        <v>2080</v>
      </c>
      <c r="D45" s="2562">
        <v>0</v>
      </c>
      <c r="E45" s="2563"/>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64"/>
      <c r="F49" s="2564"/>
      <c r="G49" s="2564"/>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9" t="str">
        <f>'Single Audit Cover'!A7</f>
        <v>Millstadt SD 160</v>
      </c>
      <c r="C1" s="2569"/>
      <c r="D1" s="2569"/>
      <c r="E1" s="2569"/>
      <c r="F1" s="2569"/>
      <c r="G1" s="2569"/>
      <c r="H1" s="2569"/>
      <c r="I1" s="2569"/>
      <c r="J1" s="2569"/>
      <c r="K1" s="2569"/>
      <c r="L1" s="1471"/>
      <c r="M1" s="1471"/>
    </row>
    <row r="2" spans="1:13" ht="12" customHeight="1" x14ac:dyDescent="0.2">
      <c r="B2" s="2571">
        <f>'Single Audit Cover'!E7</f>
        <v>50082160004</v>
      </c>
      <c r="C2" s="2571"/>
      <c r="D2" s="2571"/>
      <c r="E2" s="2571"/>
      <c r="F2" s="2571"/>
      <c r="G2" s="2571"/>
      <c r="H2" s="2571"/>
      <c r="I2" s="2571"/>
      <c r="J2" s="2571"/>
      <c r="K2" s="2571"/>
      <c r="L2" s="1470"/>
      <c r="M2" s="1469"/>
    </row>
    <row r="3" spans="1:13" ht="10.35" customHeight="1" x14ac:dyDescent="0.2">
      <c r="B3" s="2551" t="s">
        <v>1512</v>
      </c>
      <c r="C3" s="2551"/>
      <c r="D3" s="2551"/>
      <c r="E3" s="2551"/>
      <c r="F3" s="2551"/>
      <c r="G3" s="2551"/>
      <c r="H3" s="2551"/>
      <c r="I3" s="2551"/>
      <c r="J3" s="2551"/>
      <c r="K3" s="2551"/>
      <c r="L3" s="1468"/>
      <c r="M3" s="1468"/>
    </row>
    <row r="4" spans="1:13" ht="14.25" customHeight="1" x14ac:dyDescent="0.2">
      <c r="B4" s="2584" t="str">
        <f>'Single Audit Cover'!A4</f>
        <v>Year Ending June 30, 2017</v>
      </c>
      <c r="C4" s="2584"/>
      <c r="D4" s="2584"/>
      <c r="E4" s="2584"/>
      <c r="F4" s="2584"/>
      <c r="G4" s="2584"/>
      <c r="H4" s="2584"/>
      <c r="I4" s="2584"/>
      <c r="J4" s="2584"/>
      <c r="K4" s="2584"/>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4" t="s">
        <v>1531</v>
      </c>
      <c r="C7" s="2584"/>
      <c r="D7" s="2585"/>
      <c r="E7" s="2585"/>
      <c r="F7" s="2585"/>
      <c r="G7" s="2585"/>
      <c r="H7" s="2585"/>
      <c r="I7" s="2585"/>
      <c r="J7" s="2585"/>
      <c r="K7" s="258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3"/>
      <c r="C14" s="2583"/>
      <c r="D14" s="2583"/>
      <c r="E14" s="2583"/>
      <c r="F14" s="2583"/>
      <c r="G14" s="2583"/>
      <c r="H14" s="2583"/>
      <c r="I14" s="2583"/>
      <c r="J14" s="2583"/>
      <c r="K14" s="258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3"/>
      <c r="C17" s="2583"/>
      <c r="D17" s="2583"/>
      <c r="E17" s="2583"/>
      <c r="F17" s="2583"/>
      <c r="G17" s="2583"/>
      <c r="H17" s="2583"/>
      <c r="I17" s="2583"/>
      <c r="J17" s="2583"/>
      <c r="K17" s="2583"/>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6"/>
      <c r="C20" s="2586"/>
      <c r="D20" s="2583"/>
      <c r="E20" s="2583"/>
      <c r="F20" s="2583"/>
      <c r="G20" s="2583"/>
      <c r="H20" s="2583"/>
      <c r="I20" s="2583"/>
      <c r="J20" s="2583"/>
      <c r="K20" s="2583"/>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3"/>
      <c r="C23" s="2583"/>
      <c r="D23" s="2583"/>
      <c r="E23" s="2583"/>
      <c r="F23" s="2583"/>
      <c r="G23" s="2583"/>
      <c r="H23" s="2583"/>
      <c r="I23" s="2583"/>
      <c r="J23" s="2583"/>
      <c r="K23" s="2583"/>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3"/>
      <c r="C26" s="2583"/>
      <c r="D26" s="2583"/>
      <c r="E26" s="2583"/>
      <c r="F26" s="2583"/>
      <c r="G26" s="2583"/>
      <c r="H26" s="2583"/>
      <c r="I26" s="2583"/>
      <c r="J26" s="2583"/>
      <c r="K26" s="2583"/>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7"/>
      <c r="C29" s="2587"/>
      <c r="D29" s="2583"/>
      <c r="E29" s="2583"/>
      <c r="F29" s="2583"/>
      <c r="G29" s="2583"/>
      <c r="H29" s="2583"/>
      <c r="I29" s="2583"/>
      <c r="J29" s="2583"/>
      <c r="K29" s="258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2"/>
      <c r="C32" s="2582"/>
      <c r="D32" s="2583"/>
      <c r="E32" s="2583"/>
      <c r="F32" s="2583"/>
      <c r="G32" s="2583"/>
      <c r="H32" s="2583"/>
      <c r="I32" s="2583"/>
      <c r="J32" s="2583"/>
      <c r="K32" s="2583"/>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1" t="str">
        <f>'Single Audit Cover'!A7</f>
        <v>Millstadt SD 160</v>
      </c>
      <c r="C1" s="2591"/>
      <c r="D1" s="2591"/>
      <c r="E1" s="2591"/>
      <c r="F1" s="2591"/>
      <c r="G1" s="2591"/>
      <c r="H1" s="2591"/>
      <c r="I1" s="2591"/>
      <c r="J1" s="2591"/>
      <c r="K1" s="2591"/>
      <c r="L1" s="1490"/>
    </row>
    <row r="2" spans="1:12" ht="12.75" customHeight="1" x14ac:dyDescent="0.2">
      <c r="B2" s="2592">
        <f>'Single Audit Cover'!E7</f>
        <v>50082160004</v>
      </c>
      <c r="C2" s="2592"/>
      <c r="D2" s="2592"/>
      <c r="E2" s="2592"/>
      <c r="F2" s="2592"/>
      <c r="G2" s="2592"/>
      <c r="H2" s="2592"/>
      <c r="I2" s="2592"/>
      <c r="J2" s="2592"/>
      <c r="K2" s="2592"/>
      <c r="L2" s="1489"/>
    </row>
    <row r="3" spans="1:12" ht="12.75" customHeight="1" x14ac:dyDescent="0.2">
      <c r="B3" s="2551" t="s">
        <v>1512</v>
      </c>
      <c r="C3" s="2551"/>
      <c r="D3" s="2551"/>
      <c r="E3" s="2551"/>
      <c r="F3" s="2551"/>
      <c r="G3" s="2551"/>
      <c r="H3" s="2551"/>
      <c r="I3" s="2551"/>
      <c r="J3" s="2551"/>
      <c r="K3" s="2551"/>
      <c r="L3" s="1468"/>
    </row>
    <row r="4" spans="1:12" ht="12.75" customHeight="1" x14ac:dyDescent="0.2">
      <c r="B4" s="2551" t="str">
        <f>'Single Audit Cover'!A4</f>
        <v>Year Ending June 30, 2017</v>
      </c>
      <c r="C4" s="2551"/>
      <c r="D4" s="2551"/>
      <c r="E4" s="2551"/>
      <c r="F4" s="2551"/>
      <c r="G4" s="2551"/>
      <c r="H4" s="2551"/>
      <c r="I4" s="2551"/>
      <c r="J4" s="2551"/>
      <c r="K4" s="2551"/>
      <c r="L4" s="1468"/>
    </row>
    <row r="5" spans="1:12" ht="5.25" customHeight="1" x14ac:dyDescent="0.2">
      <c r="B5" s="1338" t="s">
        <v>1365</v>
      </c>
      <c r="C5" s="1338"/>
      <c r="L5" s="1404"/>
    </row>
    <row r="6" spans="1:12" ht="30.75" customHeight="1" x14ac:dyDescent="0.2">
      <c r="A6" s="1404"/>
      <c r="B6" s="2593" t="s">
        <v>1551</v>
      </c>
      <c r="C6" s="2593"/>
      <c r="D6" s="2593"/>
      <c r="E6" s="2593"/>
      <c r="F6" s="2593"/>
      <c r="G6" s="2593"/>
      <c r="H6" s="2593"/>
      <c r="I6" s="2593"/>
      <c r="J6" s="2593"/>
      <c r="K6" s="2593"/>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5"/>
      <c r="G12" s="2575"/>
      <c r="H12" s="2575"/>
      <c r="I12" s="2575"/>
      <c r="J12" s="2575"/>
      <c r="K12" s="2575"/>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8"/>
      <c r="E14" s="2588"/>
      <c r="F14" s="2588"/>
      <c r="H14" s="1407" t="s">
        <v>1545</v>
      </c>
      <c r="I14" s="2589"/>
      <c r="J14" s="2589"/>
      <c r="K14" s="258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9"/>
      <c r="E16" s="2589"/>
      <c r="F16" s="2589"/>
      <c r="G16" s="2589"/>
      <c r="H16" s="2589"/>
      <c r="I16" s="2589"/>
      <c r="J16" s="2589"/>
      <c r="K16" s="2589"/>
      <c r="L16" s="1404"/>
    </row>
    <row r="17" spans="2:12" ht="13.5" customHeight="1" x14ac:dyDescent="0.2">
      <c r="B17" s="1408" t="s">
        <v>1543</v>
      </c>
      <c r="C17" s="1408"/>
      <c r="D17" s="2590"/>
      <c r="E17" s="2590"/>
      <c r="F17" s="2590"/>
      <c r="G17" s="2590"/>
      <c r="H17" s="2590"/>
      <c r="I17" s="2590"/>
      <c r="J17" s="2590"/>
      <c r="K17" s="259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3"/>
      <c r="C20" s="2583"/>
      <c r="D20" s="2583"/>
      <c r="E20" s="2583"/>
      <c r="F20" s="2583"/>
      <c r="G20" s="2583"/>
      <c r="H20" s="2583"/>
      <c r="I20" s="2583"/>
      <c r="J20" s="2583"/>
      <c r="K20" s="258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3"/>
      <c r="C23" s="2583"/>
      <c r="D23" s="2583"/>
      <c r="E23" s="2583"/>
      <c r="F23" s="2583"/>
      <c r="G23" s="2583"/>
      <c r="H23" s="2583"/>
      <c r="I23" s="2583"/>
      <c r="J23" s="2583"/>
      <c r="K23" s="258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3"/>
      <c r="C26" s="2583"/>
      <c r="D26" s="2583"/>
      <c r="E26" s="2583"/>
      <c r="F26" s="2583"/>
      <c r="G26" s="2583"/>
      <c r="H26" s="2583"/>
      <c r="I26" s="2583"/>
      <c r="J26" s="2583"/>
      <c r="K26" s="258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3"/>
      <c r="C29" s="2583"/>
      <c r="D29" s="2583"/>
      <c r="E29" s="2583"/>
      <c r="F29" s="2583"/>
      <c r="G29" s="2583"/>
      <c r="H29" s="2583"/>
      <c r="I29" s="2583"/>
      <c r="J29" s="2583"/>
      <c r="K29" s="258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3"/>
      <c r="C32" s="2583"/>
      <c r="D32" s="2583"/>
      <c r="E32" s="2583"/>
      <c r="F32" s="2583"/>
      <c r="G32" s="2583"/>
      <c r="H32" s="2583"/>
      <c r="I32" s="2583"/>
      <c r="J32" s="2583"/>
      <c r="K32" s="258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3"/>
      <c r="C35" s="2583"/>
      <c r="D35" s="2583"/>
      <c r="E35" s="2583"/>
      <c r="F35" s="2583"/>
      <c r="G35" s="2583"/>
      <c r="H35" s="2583"/>
      <c r="I35" s="2583"/>
      <c r="J35" s="2583"/>
      <c r="K35" s="258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3"/>
      <c r="C38" s="2583"/>
      <c r="D38" s="2583"/>
      <c r="E38" s="2583"/>
      <c r="F38" s="2583"/>
      <c r="G38" s="2583"/>
      <c r="H38" s="2583"/>
      <c r="I38" s="2583"/>
      <c r="J38" s="2583"/>
      <c r="K38" s="258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3"/>
      <c r="C41" s="2583"/>
      <c r="D41" s="2583"/>
      <c r="E41" s="2583"/>
      <c r="F41" s="2583"/>
      <c r="G41" s="2583"/>
      <c r="H41" s="2583"/>
      <c r="I41" s="2583"/>
      <c r="J41" s="2583"/>
      <c r="K41" s="2583"/>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9" t="str">
        <f>'Single Audit Cover'!A7</f>
        <v>Millstadt SD 160</v>
      </c>
      <c r="C1" s="2569"/>
      <c r="D1" s="2569"/>
      <c r="E1" s="1500"/>
    </row>
    <row r="2" spans="2:5" s="1370" customFormat="1" ht="12.75" customHeight="1" x14ac:dyDescent="0.2">
      <c r="B2" s="2571">
        <f>'Single Audit Cover'!E7</f>
        <v>50082160004</v>
      </c>
      <c r="C2" s="2571"/>
      <c r="D2" s="2571"/>
      <c r="E2" s="1499"/>
    </row>
    <row r="3" spans="2:5" s="1331" customFormat="1" ht="12.75" customHeight="1" x14ac:dyDescent="0.2">
      <c r="B3" s="2551" t="s">
        <v>1561</v>
      </c>
      <c r="C3" s="2551"/>
      <c r="D3" s="2551"/>
      <c r="E3" s="2005"/>
    </row>
    <row r="4" spans="2:5" s="1370" customFormat="1" ht="12.75" customHeight="1" x14ac:dyDescent="0.2">
      <c r="B4" s="2594" t="str">
        <f>'Single Audit Cover'!A4</f>
        <v>Year Ending June 30, 2017</v>
      </c>
      <c r="C4" s="2594"/>
      <c r="D4" s="2594"/>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9" t="str">
        <f>'Single Audit Cover'!A7</f>
        <v>Millstadt SD 160</v>
      </c>
      <c r="C1" s="2569"/>
      <c r="D1" s="2569"/>
      <c r="E1" s="2569"/>
      <c r="F1" s="1490"/>
      <c r="G1" s="1490"/>
      <c r="H1" s="1490"/>
      <c r="I1" s="1490"/>
      <c r="J1" s="1490"/>
      <c r="K1" s="1490"/>
      <c r="L1" s="1490"/>
    </row>
    <row r="2" spans="2:12" ht="13.5" customHeight="1" x14ac:dyDescent="0.2">
      <c r="B2" s="2571">
        <f>'Single Audit Cover'!E7</f>
        <v>50082160004</v>
      </c>
      <c r="C2" s="2571"/>
      <c r="D2" s="2571"/>
      <c r="E2" s="2571"/>
      <c r="F2" s="1489"/>
      <c r="G2" s="1489"/>
      <c r="H2" s="1489"/>
      <c r="I2" s="1489"/>
      <c r="J2" s="1489"/>
      <c r="K2" s="1489"/>
      <c r="L2" s="1489"/>
    </row>
    <row r="3" spans="2:12" ht="13.5" customHeight="1" x14ac:dyDescent="0.2">
      <c r="B3" s="2551" t="s">
        <v>1569</v>
      </c>
      <c r="C3" s="2551"/>
      <c r="D3" s="2551"/>
      <c r="E3" s="2551"/>
      <c r="F3" s="2005"/>
      <c r="G3" s="2005"/>
      <c r="H3" s="2005"/>
      <c r="I3" s="2005"/>
      <c r="J3" s="2005"/>
      <c r="K3" s="2005"/>
      <c r="L3" s="2005"/>
    </row>
    <row r="4" spans="2:12" ht="13.5" customHeight="1" x14ac:dyDescent="0.2">
      <c r="B4" s="2595" t="str">
        <f>'Single Audit Cover'!A4</f>
        <v>Year Ending June 30, 2017</v>
      </c>
      <c r="C4" s="2595"/>
      <c r="D4" s="2595"/>
      <c r="E4" s="259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7"/>
      <c r="C11" s="2587"/>
      <c r="D11" s="2583"/>
      <c r="E11" s="2583"/>
    </row>
    <row r="12" spans="2:12" ht="13.5" customHeight="1" x14ac:dyDescent="0.2">
      <c r="B12" s="1404"/>
      <c r="C12" s="1404"/>
      <c r="D12" s="1404"/>
    </row>
    <row r="13" spans="2:12" ht="13.5" customHeight="1" x14ac:dyDescent="0.2">
      <c r="B13" s="1305" t="s">
        <v>1565</v>
      </c>
      <c r="C13" s="1305"/>
      <c r="D13" s="1404"/>
    </row>
    <row r="14" spans="2:12" ht="76.5" customHeight="1" x14ac:dyDescent="0.2">
      <c r="B14" s="2587"/>
      <c r="C14" s="2587"/>
      <c r="D14" s="2583"/>
      <c r="E14" s="2583"/>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50082160004</v>
      </c>
    </row>
    <row r="3" spans="1:2" x14ac:dyDescent="0.2">
      <c r="A3" t="s">
        <v>1110</v>
      </c>
      <c r="B3" s="1221" t="str">
        <f>COVER!A15</f>
        <v>St. Clair</v>
      </c>
    </row>
    <row r="4" spans="1:2" x14ac:dyDescent="0.2">
      <c r="A4" t="s">
        <v>1166</v>
      </c>
      <c r="B4" s="1221" t="str">
        <f>COVER!A17</f>
        <v>Millstadt SD 160</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060-008105</v>
      </c>
    </row>
    <row r="16" spans="1:2" x14ac:dyDescent="0.2">
      <c r="A16" t="s">
        <v>490</v>
      </c>
      <c r="B16" s="1221" t="str">
        <f>COVER!T13</f>
        <v>Fick, Eggemeyer &amp; Williamson</v>
      </c>
    </row>
    <row r="17" spans="1:2" x14ac:dyDescent="0.2">
      <c r="A17" t="s">
        <v>1030</v>
      </c>
      <c r="B17" s="1221" t="str">
        <f>COVER!T15</f>
        <v>Keith Slusser</v>
      </c>
    </row>
    <row r="18" spans="1:2" x14ac:dyDescent="0.2">
      <c r="A18" t="s">
        <v>1345</v>
      </c>
      <c r="B18" s="1221" t="str">
        <f>COVER!T17</f>
        <v>205 S. Main</v>
      </c>
    </row>
    <row r="19" spans="1:2" x14ac:dyDescent="0.2">
      <c r="A19" t="s">
        <v>1032</v>
      </c>
      <c r="B19" s="1221" t="str">
        <f>COVER!T25</f>
        <v>keith@afewcpas.com</v>
      </c>
    </row>
    <row r="20" spans="1:2" x14ac:dyDescent="0.2">
      <c r="A20" t="s">
        <v>1033</v>
      </c>
      <c r="B20" s="1221" t="str">
        <f>COVER!T19</f>
        <v>Columbia</v>
      </c>
    </row>
    <row r="21" spans="1:2" x14ac:dyDescent="0.2">
      <c r="A21" t="s">
        <v>558</v>
      </c>
      <c r="B21" s="1221" t="str">
        <f>COVER!X19</f>
        <v>IL</v>
      </c>
    </row>
    <row r="22" spans="1:2" x14ac:dyDescent="0.2">
      <c r="A22" t="s">
        <v>1034</v>
      </c>
      <c r="B22" s="1221">
        <f>COVER!Z19</f>
        <v>62236</v>
      </c>
    </row>
    <row r="23" spans="1:2" x14ac:dyDescent="0.2">
      <c r="A23" t="s">
        <v>1347</v>
      </c>
      <c r="B23" s="1221" t="str">
        <f>COVER!T21</f>
        <v>314-845-7999</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192885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91066</v>
      </c>
      <c r="C91" s="13" t="s">
        <v>653</v>
      </c>
      <c r="D91" s="13" t="str">
        <f t="shared" si="0"/>
        <v>Error?</v>
      </c>
    </row>
    <row r="92" spans="1:4" x14ac:dyDescent="0.2">
      <c r="A92" s="54">
        <v>31</v>
      </c>
      <c r="B92" s="1221">
        <f>'Assets-Liab 5-6'!C39</f>
        <v>101819</v>
      </c>
      <c r="D92" s="13" t="str">
        <f t="shared" si="0"/>
        <v>Error?</v>
      </c>
    </row>
    <row r="93" spans="1:4" x14ac:dyDescent="0.2">
      <c r="A93" s="54">
        <v>32</v>
      </c>
      <c r="B93" s="1221">
        <f>'Assets-Liab 5-6'!C41</f>
        <v>192885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61684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-33109</v>
      </c>
      <c r="D123" s="13" t="str">
        <f t="shared" si="0"/>
        <v>Error?</v>
      </c>
    </row>
    <row r="124" spans="1:4" x14ac:dyDescent="0.2">
      <c r="A124" s="54">
        <v>63</v>
      </c>
      <c r="B124" s="1221">
        <f>'Assets-Liab 5-6'!D41</f>
        <v>61684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572533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572533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975130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975130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104900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104900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474102</v>
      </c>
      <c r="D273" s="13" t="str">
        <f t="shared" si="3"/>
        <v>Error?</v>
      </c>
    </row>
    <row r="274" spans="1:4" x14ac:dyDescent="0.2">
      <c r="A274" s="54">
        <v>213</v>
      </c>
      <c r="B274" s="1221">
        <f>'Assets-Liab 5-6'!M17</f>
        <v>11455258</v>
      </c>
      <c r="D274" s="13" t="str">
        <f t="shared" si="3"/>
        <v>Error?</v>
      </c>
    </row>
    <row r="275" spans="1:4" x14ac:dyDescent="0.2">
      <c r="A275" s="54">
        <v>214</v>
      </c>
      <c r="B275" s="1221">
        <f>'Assets-Liab 5-6'!M18</f>
        <v>0</v>
      </c>
      <c r="D275" s="13" t="str">
        <f t="shared" si="3"/>
        <v>Error?</v>
      </c>
    </row>
    <row r="276" spans="1:4" x14ac:dyDescent="0.2">
      <c r="A276" s="54">
        <v>215</v>
      </c>
      <c r="B276" s="1221">
        <f>'Assets-Liab 5-6'!M19</f>
        <v>165893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12095253</v>
      </c>
      <c r="C279" s="13" t="s">
        <v>653</v>
      </c>
      <c r="D279" s="13" t="str">
        <f t="shared" si="3"/>
        <v>Error?</v>
      </c>
    </row>
    <row r="280" spans="1:4" x14ac:dyDescent="0.2">
      <c r="A280" s="54">
        <v>219</v>
      </c>
      <c r="B280" s="1221">
        <f>'Assets-Liab 5-6'!M40</f>
        <v>12095253</v>
      </c>
      <c r="D280" s="13" t="str">
        <f t="shared" si="3"/>
        <v>Error?</v>
      </c>
    </row>
    <row r="281" spans="1:4" x14ac:dyDescent="0.2">
      <c r="A281" s="54">
        <v>220</v>
      </c>
      <c r="B281" s="1221">
        <f>'Assets-Liab 5-6'!M41</f>
        <v>12095253</v>
      </c>
      <c r="C281" s="13" t="s">
        <v>653</v>
      </c>
      <c r="D281" s="13" t="str">
        <f t="shared" si="3"/>
        <v>Error?</v>
      </c>
    </row>
    <row r="282" spans="1:4" x14ac:dyDescent="0.2">
      <c r="A282" s="54">
        <v>221</v>
      </c>
      <c r="B282" s="1221">
        <f>'Assets-Liab 5-6'!N21</f>
        <v>572533</v>
      </c>
      <c r="D282" s="13" t="str">
        <f t="shared" si="3"/>
        <v>Error?</v>
      </c>
    </row>
    <row r="283" spans="1:4" x14ac:dyDescent="0.2">
      <c r="A283" s="54">
        <v>222</v>
      </c>
      <c r="B283" s="1221">
        <f>'Assets-Liab 5-6'!N22</f>
        <v>5831467</v>
      </c>
      <c r="D283" s="13" t="str">
        <f t="shared" si="3"/>
        <v>Error?</v>
      </c>
    </row>
    <row r="284" spans="1:4" x14ac:dyDescent="0.2">
      <c r="A284" s="54">
        <v>223</v>
      </c>
      <c r="B284" s="1221">
        <f>'Assets-Liab 5-6'!N23</f>
        <v>6404000</v>
      </c>
      <c r="C284" s="13" t="s">
        <v>653</v>
      </c>
      <c r="D284" s="13" t="str">
        <f t="shared" si="3"/>
        <v>Error?</v>
      </c>
    </row>
    <row r="285" spans="1:4" x14ac:dyDescent="0.2">
      <c r="A285" s="54">
        <v>224</v>
      </c>
      <c r="B285" s="1221">
        <f>'Assets-Liab 5-6'!N36</f>
        <v>6404000</v>
      </c>
      <c r="D285" s="13" t="str">
        <f t="shared" si="3"/>
        <v>Error?</v>
      </c>
    </row>
    <row r="286" spans="1:4" x14ac:dyDescent="0.2">
      <c r="A286" s="82">
        <v>225</v>
      </c>
      <c r="D286" s="13" t="str">
        <f t="shared" si="3"/>
        <v>OK</v>
      </c>
    </row>
    <row r="287" spans="1:4" x14ac:dyDescent="0.2">
      <c r="A287" s="54">
        <v>226</v>
      </c>
      <c r="B287" s="1221">
        <f>'Assets-Liab 5-6'!N37</f>
        <v>6404000</v>
      </c>
      <c r="C287" s="13" t="s">
        <v>653</v>
      </c>
      <c r="D287" s="13" t="str">
        <f t="shared" si="3"/>
        <v>Error?</v>
      </c>
    </row>
    <row r="288" spans="1:4" x14ac:dyDescent="0.2">
      <c r="A288" s="54">
        <v>227</v>
      </c>
      <c r="B288" s="1221">
        <f>'Assets-Liab 5-6'!N41</f>
        <v>6404000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2774095</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38869</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3871038</v>
      </c>
      <c r="C720" s="13" t="s">
        <v>653</v>
      </c>
      <c r="D720" s="13" t="str">
        <f t="shared" si="10"/>
        <v>Error?</v>
      </c>
    </row>
    <row r="721" spans="1:4" x14ac:dyDescent="0.2">
      <c r="A721" s="54">
        <v>660</v>
      </c>
      <c r="B721" s="1221">
        <f>'Expenditures 15-22'!C36</f>
        <v>65437</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19483</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84920</v>
      </c>
      <c r="C727" s="13" t="s">
        <v>653</v>
      </c>
      <c r="D727" s="13" t="str">
        <f t="shared" si="10"/>
        <v>Error?</v>
      </c>
    </row>
    <row r="728" spans="1:4" x14ac:dyDescent="0.2">
      <c r="A728" s="54">
        <v>667</v>
      </c>
      <c r="B728" s="1221">
        <f>'Expenditures 15-22'!C44</f>
        <v>69995</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69995</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124599</v>
      </c>
      <c r="D733" s="13" t="str">
        <f t="shared" si="10"/>
        <v>Error?</v>
      </c>
    </row>
    <row r="734" spans="1:4" x14ac:dyDescent="0.2">
      <c r="A734" s="54">
        <v>673</v>
      </c>
      <c r="B734" s="1221">
        <f>'Expenditures 15-22'!C53</f>
        <v>124599</v>
      </c>
      <c r="C734" s="13" t="s">
        <v>653</v>
      </c>
      <c r="D734" s="13" t="str">
        <f t="shared" si="10"/>
        <v>Error?</v>
      </c>
    </row>
    <row r="735" spans="1:4" x14ac:dyDescent="0.2">
      <c r="A735" s="54">
        <v>674</v>
      </c>
      <c r="B735" s="1221">
        <f>'Expenditures 15-22'!C55</f>
        <v>201140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201140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43697</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54093</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97790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578444</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4449482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607566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3718</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764234</v>
      </c>
      <c r="C778" s="13" t="s">
        <v>653</v>
      </c>
      <c r="D778" s="13" t="str">
        <f t="shared" si="11"/>
        <v>Error?</v>
      </c>
    </row>
    <row r="779" spans="1:4" x14ac:dyDescent="0.2">
      <c r="A779" s="54">
        <v>718</v>
      </c>
      <c r="B779" s="1221">
        <f>'Expenditures 15-22'!D36</f>
        <v>15175</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15175</v>
      </c>
      <c r="C785" s="13" t="s">
        <v>653</v>
      </c>
      <c r="D785" s="13" t="str">
        <f t="shared" si="11"/>
        <v>Error?</v>
      </c>
    </row>
    <row r="786" spans="1:4" x14ac:dyDescent="0.2">
      <c r="A786" s="54">
        <v>725</v>
      </c>
      <c r="B786" s="1221">
        <f>'Expenditures 15-22'!D44</f>
        <v>20024</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20024</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27755</v>
      </c>
      <c r="D791" s="13" t="str">
        <f t="shared" si="11"/>
        <v>Error?</v>
      </c>
    </row>
    <row r="792" spans="1:4" x14ac:dyDescent="0.2">
      <c r="A792" s="54">
        <v>731</v>
      </c>
      <c r="B792" s="1221">
        <f>'Expenditures 15-22'!D53</f>
        <v>27755</v>
      </c>
      <c r="C792" s="13" t="s">
        <v>653</v>
      </c>
      <c r="D792" s="13" t="str">
        <f t="shared" si="11"/>
        <v>Error?</v>
      </c>
    </row>
    <row r="793" spans="1:4" x14ac:dyDescent="0.2">
      <c r="A793" s="54">
        <v>732</v>
      </c>
      <c r="B793" s="1221">
        <f>'Expenditures 15-22'!D55</f>
        <v>51774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51774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11506</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5877</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17383</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132111</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896345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11337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12577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33362</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291</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291</v>
      </c>
      <c r="C843" s="13" t="s">
        <v>653</v>
      </c>
      <c r="D843" s="13" t="str">
        <f t="shared" si="12"/>
        <v>Error?</v>
      </c>
    </row>
    <row r="844" spans="1:4" x14ac:dyDescent="0.2">
      <c r="A844" s="54">
        <v>783</v>
      </c>
      <c r="B844" s="1221">
        <f>'Expenditures 15-22'!E44</f>
        <v>13959</v>
      </c>
      <c r="D844" s="13" t="str">
        <f t="shared" si="12"/>
        <v>Error?</v>
      </c>
    </row>
    <row r="845" spans="1:4" x14ac:dyDescent="0.2">
      <c r="A845" s="54">
        <v>784</v>
      </c>
      <c r="B845" s="1221">
        <f>'Expenditures 15-22'!E45</f>
        <v>926</v>
      </c>
      <c r="D845" s="13" t="str">
        <f t="shared" si="12"/>
        <v>Error?</v>
      </c>
    </row>
    <row r="846" spans="1:4" x14ac:dyDescent="0.2">
      <c r="A846" s="54">
        <v>785</v>
      </c>
      <c r="B846" s="1221">
        <f>'Expenditures 15-22'!E46</f>
        <v>3620</v>
      </c>
      <c r="D846" s="13" t="str">
        <f t="shared" si="12"/>
        <v>Error?</v>
      </c>
    </row>
    <row r="847" spans="1:4" x14ac:dyDescent="0.2">
      <c r="A847" s="54">
        <v>786</v>
      </c>
      <c r="B847" s="1221">
        <f>'Expenditures 15-22'!E47</f>
        <v>18505</v>
      </c>
      <c r="C847" s="13" t="s">
        <v>653</v>
      </c>
      <c r="D847" s="13" t="str">
        <f t="shared" si="12"/>
        <v>Error?</v>
      </c>
    </row>
    <row r="848" spans="1:4" x14ac:dyDescent="0.2">
      <c r="A848" s="54">
        <v>787</v>
      </c>
      <c r="B848" s="1221">
        <f>'Expenditures 15-22'!E49</f>
        <v>19714</v>
      </c>
      <c r="D848" s="13" t="str">
        <f t="shared" si="12"/>
        <v>Error?</v>
      </c>
    </row>
    <row r="849" spans="1:4" x14ac:dyDescent="0.2">
      <c r="A849" s="54">
        <v>788</v>
      </c>
      <c r="B849" s="1221">
        <f>'Expenditures 15-22'!E50</f>
        <v>14671</v>
      </c>
      <c r="D849" s="13" t="str">
        <f t="shared" si="12"/>
        <v>Error?</v>
      </c>
    </row>
    <row r="850" spans="1:4" x14ac:dyDescent="0.2">
      <c r="A850" s="54">
        <v>789</v>
      </c>
      <c r="B850" s="1221">
        <f>'Expenditures 15-22'!E53</f>
        <v>34385</v>
      </c>
      <c r="C850" s="13" t="s">
        <v>653</v>
      </c>
      <c r="D850" s="13" t="str">
        <f t="shared" si="12"/>
        <v>Error?</v>
      </c>
    </row>
    <row r="851" spans="1:4" x14ac:dyDescent="0.2">
      <c r="A851" s="54">
        <v>790</v>
      </c>
      <c r="B851" s="1221">
        <f>'Expenditures 15-22'!E55</f>
        <v>2269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2269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122</v>
      </c>
      <c r="D855" s="13" t="str">
        <f t="shared" si="12"/>
        <v>Error?</v>
      </c>
    </row>
    <row r="856" spans="1:4" x14ac:dyDescent="0.2">
      <c r="A856" s="54">
        <v>795</v>
      </c>
      <c r="B856" s="1221">
        <f>'Expenditures 15-22'!E61</f>
        <v>25848</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121829</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147799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203249</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236611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71010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1374</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83830</v>
      </c>
      <c r="C894" s="13" t="s">
        <v>653</v>
      </c>
      <c r="D894" s="13" t="str">
        <f t="shared" si="12"/>
        <v>Error?</v>
      </c>
    </row>
    <row r="895" spans="1:4" x14ac:dyDescent="0.2">
      <c r="A895" s="54">
        <v>834</v>
      </c>
      <c r="B895" s="1221">
        <f>'Expenditures 15-22'!F36</f>
        <v>36</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1045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1081</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1757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1757</v>
      </c>
      <c r="C905" s="13" t="s">
        <v>653</v>
      </c>
      <c r="D905" s="13" t="str">
        <f t="shared" si="13"/>
        <v>Error?</v>
      </c>
    </row>
    <row r="906" spans="1:4" x14ac:dyDescent="0.2">
      <c r="A906" s="54">
        <v>845</v>
      </c>
      <c r="B906" s="1221">
        <f>'Expenditures 15-22'!F49</f>
        <v>371</v>
      </c>
      <c r="D906" s="13" t="str">
        <f t="shared" si="13"/>
        <v>Error?</v>
      </c>
    </row>
    <row r="907" spans="1:4" x14ac:dyDescent="0.2">
      <c r="A907" s="54">
        <v>846</v>
      </c>
      <c r="B907" s="1221">
        <f>'Expenditures 15-22'!F50</f>
        <v>614</v>
      </c>
      <c r="D907" s="13" t="str">
        <f t="shared" si="13"/>
        <v>Error?</v>
      </c>
    </row>
    <row r="908" spans="1:4" x14ac:dyDescent="0.2">
      <c r="A908" s="54">
        <v>847</v>
      </c>
      <c r="B908" s="1221">
        <f>'Expenditures 15-22'!F53</f>
        <v>985</v>
      </c>
      <c r="C908" s="13" t="s">
        <v>653</v>
      </c>
      <c r="D908" s="13" t="str">
        <f t="shared" si="13"/>
        <v>Error?</v>
      </c>
    </row>
    <row r="909" spans="1:4" x14ac:dyDescent="0.2">
      <c r="A909" s="54">
        <v>848</v>
      </c>
      <c r="B909" s="1221">
        <f>'Expenditures 15-22'!F55</f>
        <v>1661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1661</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2758</v>
      </c>
      <c r="D913" s="13" t="str">
        <f t="shared" si="13"/>
        <v>Error?</v>
      </c>
    </row>
    <row r="914" spans="1:4" x14ac:dyDescent="0.2">
      <c r="A914" s="54">
        <v>853</v>
      </c>
      <c r="B914" s="1221">
        <f>'Expenditures 15-22'!F61</f>
        <v>13609</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866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17233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22717</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106547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179754</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179754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3464008</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56538</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4752464</v>
      </c>
      <c r="C1108" s="13" t="s">
        <v>653</v>
      </c>
      <c r="D1108" s="13" t="str">
        <f t="shared" si="16"/>
        <v>Error?</v>
      </c>
    </row>
    <row r="1109" spans="1:4" x14ac:dyDescent="0.2">
      <c r="A1109" s="54">
        <v>1048</v>
      </c>
      <c r="B1109" s="1221">
        <f>'Expenditures 15-22'!K36</f>
        <v>80648</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20819</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101467</v>
      </c>
      <c r="C1115" s="13" t="s">
        <v>653</v>
      </c>
      <c r="D1115" s="13" t="str">
        <f t="shared" si="16"/>
        <v>Error?</v>
      </c>
    </row>
    <row r="1116" spans="1:4" x14ac:dyDescent="0.2">
      <c r="A1116" s="54">
        <v>1055</v>
      </c>
      <c r="B1116" s="1221">
        <f>'Expenditures 15-22'!K44</f>
        <v>103978</v>
      </c>
      <c r="C1116" s="13" t="s">
        <v>653</v>
      </c>
      <c r="D1116" s="13" t="str">
        <f t="shared" si="16"/>
        <v>Error?</v>
      </c>
    </row>
    <row r="1117" spans="1:4" x14ac:dyDescent="0.2">
      <c r="A1117" s="54">
        <v>1056</v>
      </c>
      <c r="B1117" s="1221">
        <f>'Expenditures 15-22'!K45</f>
        <v>2683</v>
      </c>
      <c r="C1117" s="13" t="s">
        <v>653</v>
      </c>
      <c r="D1117" s="13" t="str">
        <f t="shared" si="16"/>
        <v>Error?</v>
      </c>
    </row>
    <row r="1118" spans="1:4" x14ac:dyDescent="0.2">
      <c r="A1118" s="54">
        <v>1057</v>
      </c>
      <c r="B1118" s="1221">
        <f>'Expenditures 15-22'!K46</f>
        <v>3620</v>
      </c>
      <c r="C1118" s="13" t="s">
        <v>653</v>
      </c>
      <c r="D1118" s="13" t="str">
        <f t="shared" si="16"/>
        <v>Error?</v>
      </c>
    </row>
    <row r="1119" spans="1:4" x14ac:dyDescent="0.2">
      <c r="A1119" s="54">
        <v>1058</v>
      </c>
      <c r="B1119" s="1221">
        <f>'Expenditures 15-22'!K47</f>
        <v>110281</v>
      </c>
      <c r="C1119" s="13" t="s">
        <v>653</v>
      </c>
      <c r="D1119" s="13" t="str">
        <f t="shared" si="16"/>
        <v>Error?</v>
      </c>
    </row>
    <row r="1120" spans="1:4" x14ac:dyDescent="0.2">
      <c r="A1120" s="54">
        <v>1059</v>
      </c>
      <c r="B1120" s="1221">
        <f>'Expenditures 15-22'!K49</f>
        <v>20085</v>
      </c>
      <c r="C1120" s="13" t="s">
        <v>653</v>
      </c>
      <c r="D1120" s="13" t="str">
        <f t="shared" si="16"/>
        <v>Error?</v>
      </c>
    </row>
    <row r="1121" spans="1:4" x14ac:dyDescent="0.2">
      <c r="A1121" s="54">
        <v>1060</v>
      </c>
      <c r="B1121" s="1221">
        <f>'Expenditures 15-22'!K50</f>
        <v>167639</v>
      </c>
      <c r="C1121" s="13" t="s">
        <v>653</v>
      </c>
      <c r="D1121" s="13" t="str">
        <f t="shared" si="16"/>
        <v>Error?</v>
      </c>
    </row>
    <row r="1122" spans="1:4" x14ac:dyDescent="0.2">
      <c r="A1122" s="54">
        <v>1061</v>
      </c>
      <c r="B1122" s="1221">
        <f>'Expenditures 15-22'!K53</f>
        <v>187724</v>
      </c>
      <c r="C1122" s="13" t="s">
        <v>653</v>
      </c>
      <c r="D1122" s="13" t="str">
        <f t="shared" si="16"/>
        <v>Error?</v>
      </c>
    </row>
    <row r="1123" spans="1:4" x14ac:dyDescent="0.2">
      <c r="A1123" s="54">
        <v>1062</v>
      </c>
      <c r="B1123" s="1221">
        <f>'Expenditures 15-22'!K55</f>
        <v>256844</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256844</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58083</v>
      </c>
      <c r="C1127" s="13" t="s">
        <v>653</v>
      </c>
      <c r="D1127" s="13" t="str">
        <f t="shared" si="16"/>
        <v>Error?</v>
      </c>
    </row>
    <row r="1128" spans="1:4" x14ac:dyDescent="0.2">
      <c r="A1128" s="54">
        <v>1067</v>
      </c>
      <c r="B1128" s="1221">
        <f>'Expenditures 15-22'!K61</f>
        <v>39457</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182665</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280205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936521</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179754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5868739</v>
      </c>
      <c r="C1152" s="13" t="s">
        <v>653</v>
      </c>
      <c r="D1152" s="13" t="str">
        <f t="shared" si="17"/>
        <v>Error?</v>
      </c>
    </row>
    <row r="1153" spans="1:4" x14ac:dyDescent="0.2">
      <c r="A1153" s="54">
        <v>1092</v>
      </c>
      <c r="B1153" s="1221">
        <f>'Expenditures 15-22'!K115</f>
        <v>-568213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263117</v>
      </c>
      <c r="D1221" s="13" t="str">
        <f t="shared" si="18"/>
        <v>Error?</v>
      </c>
    </row>
    <row r="1222" spans="1:4" x14ac:dyDescent="0.2">
      <c r="A1222" s="82">
        <v>1161</v>
      </c>
      <c r="D1222" s="13" t="str">
        <f t="shared" si="18"/>
        <v>OK</v>
      </c>
    </row>
    <row r="1223" spans="1:4" x14ac:dyDescent="0.2">
      <c r="A1223" s="54">
        <v>1162</v>
      </c>
      <c r="B1223" s="1221">
        <f>'Expenditures 15-22'!C127</f>
        <v>263117</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263117</v>
      </c>
      <c r="C1225" s="13" t="s">
        <v>653</v>
      </c>
      <c r="D1225" s="13" t="str">
        <f t="shared" si="18"/>
        <v>Error?</v>
      </c>
    </row>
    <row r="1226" spans="1:4" x14ac:dyDescent="0.2">
      <c r="A1226" s="54">
        <v>1165</v>
      </c>
      <c r="B1226" s="1221">
        <f>'Expenditures 15-22'!C150</f>
        <v>263117</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36431</v>
      </c>
      <c r="D1229" s="13" t="str">
        <f t="shared" si="18"/>
        <v>Error?</v>
      </c>
    </row>
    <row r="1230" spans="1:4" x14ac:dyDescent="0.2">
      <c r="A1230" s="82">
        <v>1169</v>
      </c>
      <c r="D1230" s="13" t="str">
        <f t="shared" si="18"/>
        <v>OK</v>
      </c>
    </row>
    <row r="1231" spans="1:4" x14ac:dyDescent="0.2">
      <c r="A1231" s="54">
        <v>1170</v>
      </c>
      <c r="B1231" s="1221">
        <f>'Expenditures 15-22'!D127</f>
        <v>36431</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36431</v>
      </c>
      <c r="C1233" s="13" t="s">
        <v>653</v>
      </c>
      <c r="D1233" s="13" t="str">
        <f t="shared" si="18"/>
        <v>Error?</v>
      </c>
    </row>
    <row r="1234" spans="1:4" x14ac:dyDescent="0.2">
      <c r="A1234" s="54">
        <v>1173</v>
      </c>
      <c r="B1234" s="1221">
        <f>'Expenditures 15-22'!D150</f>
        <v>36431</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55831</v>
      </c>
      <c r="D1237" s="13" t="str">
        <f t="shared" si="18"/>
        <v>Error?</v>
      </c>
    </row>
    <row r="1238" spans="1:4" x14ac:dyDescent="0.2">
      <c r="A1238" s="82">
        <v>1177</v>
      </c>
      <c r="D1238" s="13" t="str">
        <f t="shared" si="18"/>
        <v>OK</v>
      </c>
    </row>
    <row r="1239" spans="1:4" x14ac:dyDescent="0.2">
      <c r="A1239" s="54">
        <v>1178</v>
      </c>
      <c r="B1239" s="1221">
        <f>'Expenditures 15-22'!E127</f>
        <v>55831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55831</v>
      </c>
      <c r="C1241" s="13" t="s">
        <v>653</v>
      </c>
      <c r="D1241" s="13" t="str">
        <f t="shared" si="18"/>
        <v>Error?</v>
      </c>
    </row>
    <row r="1242" spans="1:4" x14ac:dyDescent="0.2">
      <c r="A1242" s="54">
        <v>1181</v>
      </c>
      <c r="B1242" s="1221">
        <f>'Expenditures 15-22'!E150</f>
        <v>55831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162317</v>
      </c>
      <c r="D1245" s="13" t="str">
        <f t="shared" si="18"/>
        <v>Error?</v>
      </c>
    </row>
    <row r="1246" spans="1:4" x14ac:dyDescent="0.2">
      <c r="A1246" s="82">
        <v>1185</v>
      </c>
      <c r="D1246" s="13" t="str">
        <f t="shared" si="18"/>
        <v>OK</v>
      </c>
    </row>
    <row r="1247" spans="1:4" x14ac:dyDescent="0.2">
      <c r="A1247" s="54">
        <v>1186</v>
      </c>
      <c r="B1247" s="1221">
        <f>'Expenditures 15-22'!F127</f>
        <v>162317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162317</v>
      </c>
      <c r="C1249" s="13" t="s">
        <v>653</v>
      </c>
      <c r="D1249" s="13" t="str">
        <f t="shared" si="18"/>
        <v>Error?</v>
      </c>
    </row>
    <row r="1250" spans="1:4" x14ac:dyDescent="0.2">
      <c r="A1250" s="54">
        <v>1189</v>
      </c>
      <c r="B1250" s="1221">
        <f>'Expenditures 15-22'!F150</f>
        <v>162317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102182</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102182</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102182</v>
      </c>
      <c r="C1258" s="13" t="s">
        <v>653</v>
      </c>
      <c r="D1258" s="13" t="str">
        <f t="shared" si="18"/>
        <v>Error?</v>
      </c>
    </row>
    <row r="1259" spans="1:4" x14ac:dyDescent="0.2">
      <c r="A1259" s="54">
        <v>1198</v>
      </c>
      <c r="B1259" s="1221">
        <f>'Expenditures 15-22'!G150</f>
        <v>102182</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619878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619878</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619878</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619878</v>
      </c>
      <c r="C1288" s="13" t="s">
        <v>653</v>
      </c>
      <c r="D1288" s="13" t="str">
        <f t="shared" si="19"/>
        <v>Error?</v>
      </c>
    </row>
    <row r="1289" spans="1:4" x14ac:dyDescent="0.2">
      <c r="A1289" s="54">
        <v>1228</v>
      </c>
      <c r="B1289" s="1221">
        <f>'Expenditures 15-22'!K151</f>
        <v>-30007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202257</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533000</v>
      </c>
      <c r="D1315" s="13" t="str">
        <f t="shared" si="19"/>
        <v>Error?</v>
      </c>
    </row>
    <row r="1316" spans="1:4" x14ac:dyDescent="0.2">
      <c r="A1316" s="54">
        <v>1255</v>
      </c>
      <c r="B1316" s="1221">
        <f>'Expenditures 15-22'!H165</f>
        <v>66939</v>
      </c>
      <c r="D1316" s="13" t="str">
        <f t="shared" si="19"/>
        <v>Error?</v>
      </c>
    </row>
    <row r="1317" spans="1:4" x14ac:dyDescent="0.2">
      <c r="A1317" s="54">
        <v>1256</v>
      </c>
      <c r="B1317" s="1221">
        <f>'Expenditures 15-22'!H166</f>
        <v>802196</v>
      </c>
      <c r="C1317" s="13" t="s">
        <v>653</v>
      </c>
      <c r="D1317" s="13" t="str">
        <f t="shared" si="19"/>
        <v>Error?</v>
      </c>
    </row>
    <row r="1318" spans="1:4" x14ac:dyDescent="0.2">
      <c r="A1318" s="54">
        <v>1257</v>
      </c>
      <c r="B1318" s="1221">
        <f>'Expenditures 15-22'!H168</f>
        <v>802196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202257</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533000</v>
      </c>
      <c r="C1329" s="13" t="s">
        <v>653</v>
      </c>
      <c r="D1329" s="13" t="str">
        <f t="shared" si="19"/>
        <v>Error?</v>
      </c>
    </row>
    <row r="1330" spans="1:4" x14ac:dyDescent="0.2">
      <c r="A1330" s="54">
        <v>1269</v>
      </c>
      <c r="B1330" s="1221">
        <f>'Expenditures 15-22'!K165</f>
        <v>66939</v>
      </c>
      <c r="C1330" s="13" t="s">
        <v>653</v>
      </c>
      <c r="D1330" s="13" t="str">
        <f t="shared" si="19"/>
        <v>Error?</v>
      </c>
    </row>
    <row r="1331" spans="1:4" x14ac:dyDescent="0.2">
      <c r="A1331" s="54">
        <v>1270</v>
      </c>
      <c r="B1331" s="1221">
        <f>'Expenditures 15-22'!K166</f>
        <v>802196</v>
      </c>
      <c r="C1331" s="13" t="s">
        <v>653</v>
      </c>
      <c r="D1331" s="13" t="str">
        <f t="shared" si="19"/>
        <v>Error?</v>
      </c>
    </row>
    <row r="1332" spans="1:4" x14ac:dyDescent="0.2">
      <c r="A1332" s="54">
        <v>1271</v>
      </c>
      <c r="B1332" s="1221">
        <f>'Expenditures 15-22'!K168</f>
        <v>802196</v>
      </c>
      <c r="C1332" s="13" t="s">
        <v>653</v>
      </c>
      <c r="D1332" s="13" t="str">
        <f t="shared" si="19"/>
        <v>Error?</v>
      </c>
    </row>
    <row r="1333" spans="1:4" x14ac:dyDescent="0.2">
      <c r="A1333" s="54">
        <v>1272</v>
      </c>
      <c r="B1333" s="1221">
        <f>'Expenditures 15-22'!K169</f>
        <v>6580</v>
      </c>
      <c r="C1333" s="13" t="s">
        <v>653</v>
      </c>
      <c r="D1333" s="13" t="str">
        <f t="shared" si="19"/>
        <v>Error?</v>
      </c>
    </row>
    <row r="1334" spans="1:4" x14ac:dyDescent="0.2">
      <c r="A1334" s="82">
        <v>1273</v>
      </c>
      <c r="D1334" s="13" t="str">
        <f t="shared" si="19"/>
        <v>OK</v>
      </c>
    </row>
    <row r="1335" spans="1:4" x14ac:dyDescent="0.2">
      <c r="A1335" s="54">
        <v>1274</v>
      </c>
      <c r="B1335" s="1221">
        <f>'Expenditures 15-22'!C176</f>
        <v>150905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150905</v>
      </c>
      <c r="C1339" s="13" t="s">
        <v>653</v>
      </c>
      <c r="D1339" s="13" t="str">
        <f t="shared" si="19"/>
        <v>Error?</v>
      </c>
    </row>
    <row r="1340" spans="1:4" x14ac:dyDescent="0.2">
      <c r="A1340" s="54">
        <v>1279</v>
      </c>
      <c r="B1340" s="1221">
        <f>'Expenditures 15-22'!C204</f>
        <v>150905</v>
      </c>
      <c r="C1340" s="13" t="s">
        <v>653</v>
      </c>
      <c r="D1340" s="13" t="str">
        <f t="shared" si="19"/>
        <v>Error?</v>
      </c>
    </row>
    <row r="1341" spans="1:4" x14ac:dyDescent="0.2">
      <c r="A1341" s="54">
        <v>1280</v>
      </c>
      <c r="B1341" s="1221">
        <f>'Expenditures 15-22'!D176</f>
        <v>11014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11014</v>
      </c>
      <c r="C1345" s="13" t="s">
        <v>653</v>
      </c>
      <c r="D1345" s="13" t="str">
        <f t="shared" si="20"/>
        <v>Error?</v>
      </c>
    </row>
    <row r="1346" spans="1:4" x14ac:dyDescent="0.2">
      <c r="A1346" s="54">
        <v>1285</v>
      </c>
      <c r="B1346" s="1221">
        <f>'Expenditures 15-22'!D204</f>
        <v>11014</v>
      </c>
      <c r="C1346" s="13" t="s">
        <v>653</v>
      </c>
      <c r="D1346" s="13" t="str">
        <f t="shared" si="20"/>
        <v>Error?</v>
      </c>
    </row>
    <row r="1347" spans="1:4" x14ac:dyDescent="0.2">
      <c r="A1347" s="54">
        <v>1286</v>
      </c>
      <c r="B1347" s="1221">
        <f>'Expenditures 15-22'!E176</f>
        <v>5445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5445</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5445</v>
      </c>
      <c r="C1353" s="13" t="s">
        <v>653</v>
      </c>
      <c r="D1353" s="13" t="str">
        <f t="shared" si="20"/>
        <v>Error?</v>
      </c>
    </row>
    <row r="1354" spans="1:4" x14ac:dyDescent="0.2">
      <c r="A1354" s="54">
        <v>1293</v>
      </c>
      <c r="B1354" s="1221">
        <f>'Expenditures 15-22'!F176</f>
        <v>51396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51396</v>
      </c>
      <c r="C1358" s="13" t="s">
        <v>653</v>
      </c>
      <c r="D1358" s="13" t="str">
        <f t="shared" si="20"/>
        <v>Error?</v>
      </c>
    </row>
    <row r="1359" spans="1:4" x14ac:dyDescent="0.2">
      <c r="A1359" s="54">
        <v>1298</v>
      </c>
      <c r="B1359" s="1221">
        <f>'Expenditures 15-22'!F204</f>
        <v>51396</v>
      </c>
      <c r="C1359" s="13" t="s">
        <v>653</v>
      </c>
      <c r="D1359" s="13" t="str">
        <f t="shared" si="20"/>
        <v>Error?</v>
      </c>
    </row>
    <row r="1360" spans="1:4" x14ac:dyDescent="0.2">
      <c r="A1360" s="54">
        <v>1299</v>
      </c>
      <c r="B1360" s="1221">
        <f>'Expenditures 15-22'!G176</f>
        <v>209683</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209683</v>
      </c>
      <c r="C1364" s="13" t="s">
        <v>653</v>
      </c>
      <c r="D1364" s="13" t="str">
        <f t="shared" si="20"/>
        <v>Error?</v>
      </c>
    </row>
    <row r="1365" spans="1:4" x14ac:dyDescent="0.2">
      <c r="A1365" s="54">
        <v>1304</v>
      </c>
      <c r="B1365" s="1221">
        <f>'Expenditures 15-22'!G204</f>
        <v>209683</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428443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428443</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428443</v>
      </c>
      <c r="C1388" s="13" t="s">
        <v>653</v>
      </c>
      <c r="D1388" s="13" t="str">
        <f t="shared" si="20"/>
        <v>Error?</v>
      </c>
    </row>
    <row r="1389" spans="1:4" x14ac:dyDescent="0.2">
      <c r="A1389" s="54">
        <v>1328</v>
      </c>
      <c r="B1389" s="1221">
        <f>'Expenditures 15-22'!K205</f>
        <v>-44342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2207</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166289</v>
      </c>
      <c r="C1410" s="13" t="s">
        <v>653</v>
      </c>
      <c r="D1410" s="13" t="str">
        <f t="shared" si="21"/>
        <v>Error?</v>
      </c>
    </row>
    <row r="1411" spans="1:4" x14ac:dyDescent="0.2">
      <c r="A1411" s="54">
        <v>1350</v>
      </c>
      <c r="B1411" s="1221">
        <f>'Expenditures 15-22'!D226</f>
        <v>949</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2646</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3595</v>
      </c>
      <c r="C1417" s="13" t="s">
        <v>653</v>
      </c>
      <c r="D1417" s="13" t="str">
        <f t="shared" si="21"/>
        <v>Error?</v>
      </c>
    </row>
    <row r="1418" spans="1:4" x14ac:dyDescent="0.2">
      <c r="A1418" s="54">
        <v>1357</v>
      </c>
      <c r="B1418" s="1221">
        <f>'Expenditures 15-22'!D234</f>
        <v>1015</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1015</v>
      </c>
      <c r="C1421" s="13" t="s">
        <v>653</v>
      </c>
      <c r="D1421" s="13" t="str">
        <f t="shared" si="21"/>
        <v>Error?</v>
      </c>
    </row>
    <row r="1422" spans="1:4" x14ac:dyDescent="0.2">
      <c r="A1422" s="54">
        <v>1361</v>
      </c>
      <c r="B1422" s="1221">
        <f>'Expenditures 15-22'!D239</f>
        <v>396</v>
      </c>
      <c r="D1422" s="13" t="str">
        <f t="shared" si="21"/>
        <v>Error?</v>
      </c>
    </row>
    <row r="1423" spans="1:4" x14ac:dyDescent="0.2">
      <c r="A1423" s="54">
        <v>1362</v>
      </c>
      <c r="B1423" s="1221">
        <f>'Expenditures 15-22'!D240</f>
        <v>8708</v>
      </c>
      <c r="D1423" s="13" t="str">
        <f t="shared" si="21"/>
        <v>Error?</v>
      </c>
    </row>
    <row r="1424" spans="1:4" x14ac:dyDescent="0.2">
      <c r="A1424" s="54">
        <v>1363</v>
      </c>
      <c r="B1424" s="1221">
        <f>'Expenditures 15-22'!D251</f>
        <v>9104</v>
      </c>
      <c r="C1424" s="13" t="s">
        <v>653</v>
      </c>
      <c r="D1424" s="13" t="str">
        <f t="shared" si="21"/>
        <v>Error?</v>
      </c>
    </row>
    <row r="1425" spans="1:4" x14ac:dyDescent="0.2">
      <c r="A1425" s="54">
        <v>1364</v>
      </c>
      <c r="B1425" s="1221">
        <f>'Expenditures 15-22'!D253</f>
        <v>20185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20185</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10162</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60808</v>
      </c>
      <c r="D1431" s="13" t="str">
        <f t="shared" si="21"/>
        <v>Error?</v>
      </c>
    </row>
    <row r="1432" spans="1:4" x14ac:dyDescent="0.2">
      <c r="A1432" s="54">
        <v>1371</v>
      </c>
      <c r="B1432" s="1221">
        <f>'Expenditures 15-22'!D261</f>
        <v>30519</v>
      </c>
      <c r="D1432" s="13" t="str">
        <f t="shared" si="21"/>
        <v>Error?</v>
      </c>
    </row>
    <row r="1433" spans="1:4" x14ac:dyDescent="0.2">
      <c r="A1433" s="54">
        <v>1372</v>
      </c>
      <c r="B1433" s="1221">
        <f>'Expenditures 15-22'!D262</f>
        <v>9696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111185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145084</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311373</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2207</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166289</v>
      </c>
      <c r="C1474" s="13" t="s">
        <v>653</v>
      </c>
      <c r="D1474" s="13" t="str">
        <f t="shared" si="22"/>
        <v>Error?</v>
      </c>
    </row>
    <row r="1475" spans="1:4" x14ac:dyDescent="0.2">
      <c r="A1475" s="54">
        <v>1414</v>
      </c>
      <c r="B1475" s="1221">
        <f>'Expenditures 15-22'!K226</f>
        <v>949</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2646</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3595</v>
      </c>
      <c r="C1481" s="13" t="s">
        <v>653</v>
      </c>
      <c r="D1481" s="13" t="str">
        <f t="shared" si="22"/>
        <v>Error?</v>
      </c>
    </row>
    <row r="1482" spans="1:4" x14ac:dyDescent="0.2">
      <c r="A1482" s="54">
        <v>1421</v>
      </c>
      <c r="B1482" s="1221">
        <f>'Expenditures 15-22'!K234</f>
        <v>1015</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1015</v>
      </c>
      <c r="C1485" s="13" t="s">
        <v>653</v>
      </c>
      <c r="D1485" s="13" t="str">
        <f t="shared" si="22"/>
        <v>Error?</v>
      </c>
    </row>
    <row r="1486" spans="1:4" x14ac:dyDescent="0.2">
      <c r="A1486" s="54">
        <v>1425</v>
      </c>
      <c r="B1486" s="1221">
        <f>'Expenditures 15-22'!K239</f>
        <v>396</v>
      </c>
      <c r="C1486" s="13" t="s">
        <v>653</v>
      </c>
      <c r="D1486" s="13" t="str">
        <f t="shared" si="22"/>
        <v>Error?</v>
      </c>
    </row>
    <row r="1487" spans="1:4" x14ac:dyDescent="0.2">
      <c r="A1487" s="54">
        <v>1426</v>
      </c>
      <c r="B1487" s="1221">
        <f>'Expenditures 15-22'!K240</f>
        <v>8708</v>
      </c>
      <c r="C1487" s="13" t="s">
        <v>653</v>
      </c>
      <c r="D1487" s="13" t="str">
        <f t="shared" si="22"/>
        <v>Error?</v>
      </c>
    </row>
    <row r="1488" spans="1:4" x14ac:dyDescent="0.2">
      <c r="A1488" s="54">
        <v>1427</v>
      </c>
      <c r="B1488" s="1221">
        <f>'Expenditures 15-22'!K251</f>
        <v>9104</v>
      </c>
      <c r="C1488" s="13" t="s">
        <v>653</v>
      </c>
      <c r="D1488" s="13" t="str">
        <f t="shared" si="22"/>
        <v>Error?</v>
      </c>
    </row>
    <row r="1489" spans="1:4" x14ac:dyDescent="0.2">
      <c r="A1489" s="54">
        <v>1428</v>
      </c>
      <c r="B1489" s="1221">
        <f>'Expenditures 15-22'!K253</f>
        <v>20185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20185</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10162</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60808</v>
      </c>
      <c r="C1495" s="13" t="s">
        <v>653</v>
      </c>
      <c r="D1495" s="13" t="str">
        <f t="shared" si="22"/>
        <v>Error?</v>
      </c>
    </row>
    <row r="1496" spans="1:4" x14ac:dyDescent="0.2">
      <c r="A1496" s="54">
        <v>1435</v>
      </c>
      <c r="B1496" s="1221">
        <f>'Expenditures 15-22'!K261</f>
        <v>30519</v>
      </c>
      <c r="C1496" s="13" t="s">
        <v>653</v>
      </c>
      <c r="D1496" s="13" t="str">
        <f t="shared" si="22"/>
        <v>Error?</v>
      </c>
    </row>
    <row r="1497" spans="1:4" x14ac:dyDescent="0.2">
      <c r="A1497" s="54">
        <v>1436</v>
      </c>
      <c r="B1497" s="1221">
        <f>'Expenditures 15-22'!K262</f>
        <v>9696</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111185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145084</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311373</v>
      </c>
      <c r="C1517" s="13" t="s">
        <v>653</v>
      </c>
      <c r="D1517" s="13" t="str">
        <f t="shared" si="22"/>
        <v>Error?</v>
      </c>
    </row>
    <row r="1518" spans="1:4" x14ac:dyDescent="0.2">
      <c r="A1518" s="54">
        <v>1457</v>
      </c>
      <c r="B1518" s="1221">
        <f>'Expenditures 15-22'!K289</f>
        <v>-78223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679032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101819</v>
      </c>
      <c r="C1630" s="13" t="s">
        <v>653</v>
      </c>
      <c r="D1630" s="13" t="str">
        <f t="shared" si="24"/>
        <v>Error?</v>
      </c>
    </row>
    <row r="1631" spans="1:4" x14ac:dyDescent="0.2">
      <c r="A1631" s="54">
        <v>1570</v>
      </c>
      <c r="B1631" s="1221">
        <f>'Acct Summary 7-8'!D79</f>
        <v>139385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61684</v>
      </c>
      <c r="C1644" s="13" t="s">
        <v>653</v>
      </c>
      <c r="D1644" s="13" t="str">
        <f t="shared" si="24"/>
        <v>Error?</v>
      </c>
    </row>
    <row r="1645" spans="1:4" x14ac:dyDescent="0.2">
      <c r="A1645" s="54">
        <v>1584</v>
      </c>
      <c r="B1645" s="1221">
        <f>'Acct Summary 7-8'!E79</f>
        <v>509259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572533</v>
      </c>
      <c r="C1658" s="13" t="s">
        <v>653</v>
      </c>
      <c r="D1658" s="13" t="str">
        <f t="shared" si="24"/>
        <v>Error?</v>
      </c>
    </row>
    <row r="1659" spans="1:4" x14ac:dyDescent="0.2">
      <c r="A1659" s="54">
        <v>1598</v>
      </c>
      <c r="B1659" s="1221">
        <f>'Acct Summary 7-8'!F79</f>
        <v>1019472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975130</v>
      </c>
      <c r="C1672" s="13" t="s">
        <v>653</v>
      </c>
      <c r="D1672" s="13" t="str">
        <f t="shared" si="25"/>
        <v>Error?</v>
      </c>
    </row>
    <row r="1673" spans="1:4" x14ac:dyDescent="0.2">
      <c r="A1673" s="54">
        <v>1612</v>
      </c>
      <c r="B1673" s="1221">
        <f>'Acct Summary 7-8'!G79</f>
        <v>183123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104900</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3256628</v>
      </c>
      <c r="C1744" s="13" t="s">
        <v>653</v>
      </c>
      <c r="D1744" s="13" t="str">
        <f t="shared" si="26"/>
        <v>Error?</v>
      </c>
    </row>
    <row r="1745" spans="1:5" x14ac:dyDescent="0.2">
      <c r="A1745" s="54">
        <v>1684</v>
      </c>
      <c r="B1745" s="1221">
        <f>'Tax Sched 24'!B5</f>
        <v>462591</v>
      </c>
      <c r="C1745" s="13" t="s">
        <v>653</v>
      </c>
      <c r="D1745" s="13" t="str">
        <f t="shared" si="26"/>
        <v>Error?</v>
      </c>
    </row>
    <row r="1746" spans="1:5" x14ac:dyDescent="0.2">
      <c r="A1746" s="54">
        <v>1685</v>
      </c>
      <c r="B1746" s="1221">
        <f>'Tax Sched 24'!B6</f>
        <v>808776</v>
      </c>
      <c r="C1746" s="13" t="s">
        <v>653</v>
      </c>
      <c r="D1746" s="13" t="str">
        <f t="shared" si="26"/>
        <v>Error?</v>
      </c>
    </row>
    <row r="1747" spans="1:5" x14ac:dyDescent="0.2">
      <c r="A1747" s="54">
        <v>1686</v>
      </c>
      <c r="B1747" s="1221">
        <f>'Tax Sched 24'!B7</f>
        <v>222044</v>
      </c>
      <c r="C1747" s="13" t="s">
        <v>653</v>
      </c>
      <c r="D1747" s="13" t="str">
        <f t="shared" si="26"/>
        <v>Error?</v>
      </c>
    </row>
    <row r="1748" spans="1:5" x14ac:dyDescent="0.2">
      <c r="A1748" s="54">
        <v>1687</v>
      </c>
      <c r="B1748" s="1221">
        <f>'Tax Sched 24'!B8</f>
        <v>116575</v>
      </c>
      <c r="C1748" s="13" t="s">
        <v>653</v>
      </c>
      <c r="D1748" s="13" t="str">
        <f t="shared" si="26"/>
        <v>Error?</v>
      </c>
    </row>
    <row r="1749" spans="1:5" x14ac:dyDescent="0.2">
      <c r="A1749" s="54">
        <v>1688</v>
      </c>
      <c r="B1749" s="1221">
        <f>'Tax Sched 24'!B10</f>
        <v>92520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525837</v>
      </c>
      <c r="C1752" s="13" t="s">
        <v>653</v>
      </c>
      <c r="D1752" s="13" t="str">
        <f t="shared" si="26"/>
        <v>Error?</v>
      </c>
    </row>
    <row r="1753" spans="1:5" x14ac:dyDescent="0.2">
      <c r="A1753" s="54">
        <v>1692</v>
      </c>
      <c r="B1753" s="1221">
        <f>'Tax Sched 24'!B12</f>
        <v>92519</v>
      </c>
      <c r="C1753" s="13" t="s">
        <v>653</v>
      </c>
      <c r="D1753" s="13" t="str">
        <f t="shared" si="26"/>
        <v>Error?</v>
      </c>
    </row>
    <row r="1754" spans="1:5" x14ac:dyDescent="0.2">
      <c r="A1754" s="54">
        <v>1693</v>
      </c>
      <c r="B1754" s="1221">
        <f>'Tax Sched 24'!B14</f>
        <v>37006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5823591</v>
      </c>
      <c r="C1759" s="13" t="s">
        <v>653</v>
      </c>
      <c r="D1759" s="13" t="str">
        <f t="shared" si="26"/>
        <v>Error?</v>
      </c>
    </row>
    <row r="1760" spans="1:5" x14ac:dyDescent="0.2">
      <c r="A1760" s="54">
        <v>1699</v>
      </c>
      <c r="B1760" s="1221">
        <f>'Tax Sched 24'!D4</f>
        <v>2850035</v>
      </c>
      <c r="C1760" s="13" t="s">
        <v>653</v>
      </c>
      <c r="D1760" s="13" t="str">
        <f t="shared" si="26"/>
        <v>Error?</v>
      </c>
    </row>
    <row r="1761" spans="1:5" x14ac:dyDescent="0.2">
      <c r="A1761" s="54">
        <v>1700</v>
      </c>
      <c r="B1761" s="1221">
        <f>'Tax Sched 24'!D5</f>
        <v>404836</v>
      </c>
      <c r="C1761" s="13" t="s">
        <v>653</v>
      </c>
      <c r="D1761" s="13" t="str">
        <f t="shared" si="26"/>
        <v>Error?</v>
      </c>
    </row>
    <row r="1762" spans="1:5" s="79" customFormat="1" x14ac:dyDescent="0.2">
      <c r="A1762" s="54">
        <v>1701</v>
      </c>
      <c r="B1762" s="1221">
        <f>'Tax Sched 24'!D6</f>
        <v>679474</v>
      </c>
      <c r="C1762" s="13" t="s">
        <v>653</v>
      </c>
      <c r="D1762" s="13" t="str">
        <f t="shared" si="26"/>
        <v>Error?</v>
      </c>
      <c r="E1762" s="80"/>
    </row>
    <row r="1763" spans="1:5" x14ac:dyDescent="0.2">
      <c r="A1763" s="54">
        <v>1702</v>
      </c>
      <c r="B1763" s="1221">
        <f>'Tax Sched 24'!D7</f>
        <v>194322</v>
      </c>
      <c r="C1763" s="13" t="s">
        <v>653</v>
      </c>
      <c r="D1763" s="13" t="str">
        <f t="shared" si="26"/>
        <v>Error?</v>
      </c>
    </row>
    <row r="1764" spans="1:5" x14ac:dyDescent="0.2">
      <c r="A1764" s="54">
        <v>1703</v>
      </c>
      <c r="B1764" s="1221">
        <f>'Tax Sched 24'!D8</f>
        <v>101859</v>
      </c>
      <c r="C1764" s="13" t="s">
        <v>653</v>
      </c>
      <c r="D1764" s="13" t="str">
        <f t="shared" si="26"/>
        <v>Error?</v>
      </c>
    </row>
    <row r="1765" spans="1:5" x14ac:dyDescent="0.2">
      <c r="A1765" s="54">
        <v>1704</v>
      </c>
      <c r="B1765" s="1221">
        <f>'Tax Sched 24'!D10</f>
        <v>80969</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449370</v>
      </c>
      <c r="C1768" s="13" t="s">
        <v>653</v>
      </c>
      <c r="D1768" s="13" t="str">
        <f t="shared" si="26"/>
        <v>Error?</v>
      </c>
    </row>
    <row r="1769" spans="1:5" x14ac:dyDescent="0.2">
      <c r="A1769" s="54">
        <v>1708</v>
      </c>
      <c r="B1769" s="1221">
        <f>'Tax Sched 24'!D12</f>
        <v>80968</v>
      </c>
      <c r="C1769" s="13" t="s">
        <v>653</v>
      </c>
      <c r="D1769" s="13" t="str">
        <f t="shared" si="26"/>
        <v>Error?</v>
      </c>
    </row>
    <row r="1770" spans="1:5" x14ac:dyDescent="0.2">
      <c r="A1770" s="54">
        <v>1709</v>
      </c>
      <c r="B1770" s="1221">
        <f>'Tax Sched 24'!D14</f>
        <v>32385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5057046</v>
      </c>
      <c r="C1775" s="13" t="s">
        <v>653</v>
      </c>
      <c r="D1775" s="13" t="str">
        <f t="shared" si="26"/>
        <v>Error?</v>
      </c>
    </row>
    <row r="1776" spans="1:5" x14ac:dyDescent="0.2">
      <c r="A1776" s="54">
        <v>1715</v>
      </c>
      <c r="B1776" s="1221">
        <f>'Tax Sched 24'!C4</f>
        <v>406593</v>
      </c>
      <c r="D1776" s="13" t="str">
        <f t="shared" si="26"/>
        <v>Error?</v>
      </c>
    </row>
    <row r="1777" spans="1:4" x14ac:dyDescent="0.2">
      <c r="A1777" s="54">
        <v>1716</v>
      </c>
      <c r="B1777" s="1221">
        <f>'Tax Sched 24'!C5</f>
        <v>57755</v>
      </c>
      <c r="D1777" s="13" t="str">
        <f t="shared" si="26"/>
        <v>Error?</v>
      </c>
    </row>
    <row r="1778" spans="1:4" x14ac:dyDescent="0.2">
      <c r="A1778" s="54">
        <v>1717</v>
      </c>
      <c r="B1778" s="1221">
        <f>'Tax Sched 24'!C6</f>
        <v>129302</v>
      </c>
      <c r="D1778" s="13" t="str">
        <f t="shared" si="26"/>
        <v>Error?</v>
      </c>
    </row>
    <row r="1779" spans="1:4" x14ac:dyDescent="0.2">
      <c r="A1779" s="54">
        <v>1718</v>
      </c>
      <c r="B1779" s="1221">
        <f>'Tax Sched 24'!C7</f>
        <v>27722</v>
      </c>
      <c r="D1779" s="13" t="str">
        <f t="shared" si="26"/>
        <v>Error?</v>
      </c>
    </row>
    <row r="1780" spans="1:4" x14ac:dyDescent="0.2">
      <c r="A1780" s="54">
        <v>1719</v>
      </c>
      <c r="B1780" s="1221">
        <f>'Tax Sched 24'!C8</f>
        <v>14716</v>
      </c>
      <c r="D1780" s="13" t="str">
        <f t="shared" si="26"/>
        <v>Error?</v>
      </c>
    </row>
    <row r="1781" spans="1:4" x14ac:dyDescent="0.2">
      <c r="A1781" s="54">
        <v>1720</v>
      </c>
      <c r="B1781" s="1221">
        <f>'Tax Sched 24'!C10</f>
        <v>11551</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76467</v>
      </c>
      <c r="D1784" s="13" t="str">
        <f t="shared" si="26"/>
        <v>Error?</v>
      </c>
    </row>
    <row r="1785" spans="1:4" x14ac:dyDescent="0.2">
      <c r="A1785" s="54">
        <v>1724</v>
      </c>
      <c r="B1785" s="1221">
        <f>'Tax Sched 24'!C12</f>
        <v>11551</v>
      </c>
      <c r="D1785" s="13" t="str">
        <f t="shared" si="26"/>
        <v>Error?</v>
      </c>
    </row>
    <row r="1786" spans="1:4" x14ac:dyDescent="0.2">
      <c r="A1786" s="54">
        <v>1725</v>
      </c>
      <c r="B1786" s="1221">
        <f>'Tax Sched 24'!C14</f>
        <v>4621</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766545</v>
      </c>
      <c r="C1791" s="13" t="s">
        <v>653</v>
      </c>
      <c r="D1791" s="13" t="str">
        <f t="shared" ref="D1791:D1854" si="27">IF(ISBLANK(B1791),"OK",IF(A1791-B1791=0,"OK","Error?"))</f>
        <v>Error?</v>
      </c>
    </row>
    <row r="1792" spans="1:4" x14ac:dyDescent="0.2">
      <c r="A1792" s="54">
        <v>1731</v>
      </c>
      <c r="B1792" s="1221">
        <f>'Tax Sched 24'!F4</f>
        <v>2901254</v>
      </c>
      <c r="C1792" s="13" t="s">
        <v>653</v>
      </c>
      <c r="D1792" s="13" t="str">
        <f t="shared" si="27"/>
        <v>Error?</v>
      </c>
    </row>
    <row r="1793" spans="1:4" x14ac:dyDescent="0.2">
      <c r="A1793" s="54">
        <v>1732</v>
      </c>
      <c r="B1793" s="1221">
        <f>'Tax Sched 24'!F5</f>
        <v>412110</v>
      </c>
      <c r="C1793" s="13" t="s">
        <v>653</v>
      </c>
      <c r="D1793" s="13" t="str">
        <f t="shared" si="27"/>
        <v>Error?</v>
      </c>
    </row>
    <row r="1794" spans="1:4" x14ac:dyDescent="0.2">
      <c r="A1794" s="54">
        <v>1733</v>
      </c>
      <c r="B1794" s="1221">
        <f>'Tax Sched 24'!F6</f>
        <v>922631</v>
      </c>
      <c r="C1794" s="13" t="s">
        <v>653</v>
      </c>
      <c r="D1794" s="13" t="str">
        <f t="shared" si="27"/>
        <v>Error?</v>
      </c>
    </row>
    <row r="1795" spans="1:4" x14ac:dyDescent="0.2">
      <c r="A1795" s="54">
        <v>1734</v>
      </c>
      <c r="B1795" s="1221">
        <f>'Tax Sched 24'!F7</f>
        <v>197813</v>
      </c>
      <c r="C1795" s="13" t="s">
        <v>653</v>
      </c>
      <c r="D1795" s="13" t="str">
        <f t="shared" si="27"/>
        <v>Error?</v>
      </c>
    </row>
    <row r="1796" spans="1:4" x14ac:dyDescent="0.2">
      <c r="A1796" s="54">
        <v>1735</v>
      </c>
      <c r="B1796" s="1221">
        <f>'Tax Sched 24'!F8</f>
        <v>105005</v>
      </c>
      <c r="C1796" s="13" t="s">
        <v>653</v>
      </c>
      <c r="D1796" s="13" t="str">
        <f t="shared" si="27"/>
        <v>Error?</v>
      </c>
    </row>
    <row r="1797" spans="1:4" x14ac:dyDescent="0.2">
      <c r="A1797" s="54">
        <v>1736</v>
      </c>
      <c r="B1797" s="1221">
        <f>'Tax Sched 24'!F10</f>
        <v>82422</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545634</v>
      </c>
      <c r="C1800" s="13" t="s">
        <v>653</v>
      </c>
      <c r="D1800" s="13" t="str">
        <f t="shared" si="27"/>
        <v>Error?</v>
      </c>
    </row>
    <row r="1801" spans="1:4" x14ac:dyDescent="0.2">
      <c r="A1801" s="54">
        <v>1740</v>
      </c>
      <c r="B1801" s="1221">
        <f>'Tax Sched 24'!F12</f>
        <v>82422</v>
      </c>
      <c r="C1801" s="13" t="s">
        <v>653</v>
      </c>
      <c r="D1801" s="13" t="str">
        <f t="shared" si="27"/>
        <v>Error?</v>
      </c>
    </row>
    <row r="1802" spans="1:4" x14ac:dyDescent="0.2">
      <c r="A1802" s="54">
        <v>1741</v>
      </c>
      <c r="B1802" s="1221">
        <f>'Tax Sched 24'!F14</f>
        <v>32968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3307847</v>
      </c>
      <c r="D1808" s="13" t="str">
        <f t="shared" si="27"/>
        <v>Error?</v>
      </c>
    </row>
    <row r="1809" spans="1:4" x14ac:dyDescent="0.2">
      <c r="A1809" s="54">
        <v>1748</v>
      </c>
      <c r="B1809" s="1221">
        <f>'Tax Sched 24'!E5</f>
        <v>469865</v>
      </c>
      <c r="D1809" s="13" t="str">
        <f t="shared" si="27"/>
        <v>Error?</v>
      </c>
    </row>
    <row r="1810" spans="1:4" x14ac:dyDescent="0.2">
      <c r="A1810" s="54">
        <v>1749</v>
      </c>
      <c r="B1810" s="1221">
        <f>'Tax Sched 24'!E6</f>
        <v>1051933</v>
      </c>
      <c r="D1810" s="13" t="str">
        <f t="shared" si="27"/>
        <v>Error?</v>
      </c>
    </row>
    <row r="1811" spans="1:4" x14ac:dyDescent="0.2">
      <c r="A1811" s="54">
        <v>1750</v>
      </c>
      <c r="B1811" s="1221">
        <f>'Tax Sched 24'!E7</f>
        <v>225535</v>
      </c>
      <c r="D1811" s="13" t="str">
        <f t="shared" si="27"/>
        <v>Error?</v>
      </c>
    </row>
    <row r="1812" spans="1:4" x14ac:dyDescent="0.2">
      <c r="A1812" s="54">
        <v>1751</v>
      </c>
      <c r="B1812" s="1221">
        <f>'Tax Sched 24'!E8</f>
        <v>119721</v>
      </c>
      <c r="D1812" s="13" t="str">
        <f t="shared" si="27"/>
        <v>Error?</v>
      </c>
    </row>
    <row r="1813" spans="1:4" x14ac:dyDescent="0.2">
      <c r="A1813" s="54">
        <v>1752</v>
      </c>
      <c r="B1813" s="1221">
        <f>'Tax Sched 24'!E10</f>
        <v>93973</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622101</v>
      </c>
      <c r="D1816" s="13" t="str">
        <f t="shared" si="27"/>
        <v>Error?</v>
      </c>
    </row>
    <row r="1817" spans="1:4" x14ac:dyDescent="0.2">
      <c r="A1817" s="54">
        <v>1756</v>
      </c>
      <c r="B1817" s="1221">
        <f>'Tax Sched 24'!E12</f>
        <v>93973</v>
      </c>
      <c r="D1817" s="13" t="str">
        <f t="shared" si="27"/>
        <v>Error?</v>
      </c>
    </row>
    <row r="1818" spans="1:4" x14ac:dyDescent="0.2">
      <c r="A1818" s="54">
        <v>1757</v>
      </c>
      <c r="B1818" s="1221">
        <f>'Tax Sched 24'!E14</f>
        <v>37589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6236231</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6937000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37006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37006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37006</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474102</v>
      </c>
      <c r="D2008" s="13" t="str">
        <f t="shared" si="30"/>
        <v>Error?</v>
      </c>
    </row>
    <row r="2009" spans="1:4" x14ac:dyDescent="0.2">
      <c r="A2009" s="54">
        <v>1948</v>
      </c>
      <c r="B2009" s="1221">
        <f>'Cap Outlay Deprec 27'!C8</f>
        <v>9070063</v>
      </c>
      <c r="D2009" s="13" t="str">
        <f t="shared" si="30"/>
        <v>Error?</v>
      </c>
    </row>
    <row r="2010" spans="1:4" x14ac:dyDescent="0.2">
      <c r="A2010" s="54">
        <v>1949</v>
      </c>
      <c r="B2010" s="1221">
        <f>'Cap Outlay Deprec 27'!C10</f>
        <v>7646460</v>
      </c>
      <c r="D2010" s="13" t="str">
        <f t="shared" si="30"/>
        <v>Error?</v>
      </c>
    </row>
    <row r="2011" spans="1:4" x14ac:dyDescent="0.2">
      <c r="A2011" s="54">
        <v>1950</v>
      </c>
      <c r="B2011" s="1221">
        <f>'Cap Outlay Deprec 27'!C12</f>
        <v>809074</v>
      </c>
      <c r="D2011" s="13" t="str">
        <f t="shared" si="30"/>
        <v>Error?</v>
      </c>
    </row>
    <row r="2012" spans="1:4" x14ac:dyDescent="0.2">
      <c r="A2012" s="54">
        <v>1951</v>
      </c>
      <c r="B2012" s="1221">
        <f>'Cap Outlay Deprec 27'!C13</f>
        <v>1279717</v>
      </c>
      <c r="D2012" s="13" t="str">
        <f t="shared" si="30"/>
        <v>Error?</v>
      </c>
    </row>
    <row r="2013" spans="1:4" x14ac:dyDescent="0.2">
      <c r="A2013" s="54">
        <v>1952</v>
      </c>
      <c r="B2013" s="1221">
        <f>'Cap Outlay Deprec 27'!C16</f>
        <v>19279416</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447054</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104809</v>
      </c>
      <c r="D2018" s="13" t="str">
        <f t="shared" si="30"/>
        <v>Error?</v>
      </c>
    </row>
    <row r="2019" spans="1:4" x14ac:dyDescent="0.2">
      <c r="A2019" s="54">
        <v>1958</v>
      </c>
      <c r="B2019" s="1221">
        <f>'Cap Outlay Deprec 27'!D16</f>
        <v>551863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474102</v>
      </c>
      <c r="C2026" s="13" t="s">
        <v>653</v>
      </c>
      <c r="D2026" s="13" t="str">
        <f t="shared" si="30"/>
        <v>Error?</v>
      </c>
    </row>
    <row r="2027" spans="1:4" x14ac:dyDescent="0.2">
      <c r="A2027" s="54">
        <v>1966</v>
      </c>
      <c r="B2027" s="1221">
        <f>'Cap Outlay Deprec 27'!F8</f>
        <v>9070063</v>
      </c>
      <c r="C2027" s="13" t="s">
        <v>653</v>
      </c>
      <c r="D2027" s="13" t="str">
        <f t="shared" si="30"/>
        <v>Error?</v>
      </c>
    </row>
    <row r="2028" spans="1:4" x14ac:dyDescent="0.2">
      <c r="A2028" s="54">
        <v>1967</v>
      </c>
      <c r="B2028" s="1221">
        <f>'Cap Outlay Deprec 27'!F10</f>
        <v>8093514</v>
      </c>
      <c r="C2028" s="13" t="s">
        <v>653</v>
      </c>
      <c r="D2028" s="13" t="str">
        <f t="shared" si="30"/>
        <v>Error?</v>
      </c>
    </row>
    <row r="2029" spans="1:4" x14ac:dyDescent="0.2">
      <c r="A2029" s="54">
        <v>1968</v>
      </c>
      <c r="B2029" s="1221">
        <f>'Cap Outlay Deprec 27'!F12</f>
        <v>809074</v>
      </c>
      <c r="C2029" s="13" t="s">
        <v>653</v>
      </c>
      <c r="D2029" s="13" t="str">
        <f t="shared" si="30"/>
        <v>Error?</v>
      </c>
    </row>
    <row r="2030" spans="1:4" x14ac:dyDescent="0.2">
      <c r="A2030" s="54">
        <v>1969</v>
      </c>
      <c r="B2030" s="1221">
        <f>'Cap Outlay Deprec 27'!F13</f>
        <v>1384526</v>
      </c>
      <c r="C2030" s="13" t="s">
        <v>653</v>
      </c>
      <c r="D2030" s="13" t="str">
        <f t="shared" si="30"/>
        <v>Error?</v>
      </c>
    </row>
    <row r="2031" spans="1:4" x14ac:dyDescent="0.2">
      <c r="A2031" s="54">
        <v>1970</v>
      </c>
      <c r="B2031" s="1221">
        <f>'Cap Outlay Deprec 27'!F16</f>
        <v>19831279</v>
      </c>
      <c r="C2031" s="13" t="s">
        <v>653</v>
      </c>
      <c r="D2031" s="13" t="str">
        <f t="shared" si="30"/>
        <v>Error?</v>
      </c>
    </row>
    <row r="2032" spans="1:4" x14ac:dyDescent="0.2">
      <c r="A2032" s="82">
        <v>1971</v>
      </c>
      <c r="D2032" s="13" t="str">
        <f t="shared" si="30"/>
        <v>OK</v>
      </c>
    </row>
    <row r="2033" spans="1:4" x14ac:dyDescent="0.2">
      <c r="A2033" s="54">
        <v>1972</v>
      </c>
      <c r="B2033" s="1221">
        <f>'Cap Outlay Deprec 27'!H8</f>
        <v>4026253</v>
      </c>
      <c r="D2033" s="13" t="str">
        <f t="shared" si="30"/>
        <v>Error?</v>
      </c>
    </row>
    <row r="2034" spans="1:4" x14ac:dyDescent="0.2">
      <c r="A2034" s="54">
        <v>1973</v>
      </c>
      <c r="B2034" s="1221">
        <f>'Cap Outlay Deprec 27'!H10</f>
        <v>1319222</v>
      </c>
      <c r="D2034" s="13" t="str">
        <f t="shared" si="30"/>
        <v>Error?</v>
      </c>
    </row>
    <row r="2035" spans="1:4" x14ac:dyDescent="0.2">
      <c r="A2035" s="54">
        <v>1974</v>
      </c>
      <c r="B2035" s="1221">
        <f>'Cap Outlay Deprec 27'!H12</f>
        <v>795333</v>
      </c>
      <c r="D2035" s="13" t="str">
        <f t="shared" si="30"/>
        <v>Error?</v>
      </c>
    </row>
    <row r="2036" spans="1:4" x14ac:dyDescent="0.2">
      <c r="A2036" s="54">
        <v>1975</v>
      </c>
      <c r="B2036" s="1221">
        <f>'Cap Outlay Deprec 27'!H13</f>
        <v>1135923</v>
      </c>
      <c r="D2036" s="13" t="str">
        <f t="shared" si="30"/>
        <v>Error?</v>
      </c>
    </row>
    <row r="2037" spans="1:4" x14ac:dyDescent="0.2">
      <c r="A2037" s="54">
        <v>1976</v>
      </c>
      <c r="B2037" s="1221">
        <f>'Cap Outlay Deprec 27'!H16</f>
        <v>7276731</v>
      </c>
      <c r="C2037" s="13" t="s">
        <v>653</v>
      </c>
      <c r="D2037" s="13" t="str">
        <f t="shared" si="30"/>
        <v>Error?</v>
      </c>
    </row>
    <row r="2038" spans="1:4" x14ac:dyDescent="0.2">
      <c r="A2038" s="82">
        <v>1977</v>
      </c>
      <c r="D2038" s="13" t="str">
        <f t="shared" si="30"/>
        <v>OK</v>
      </c>
    </row>
    <row r="2039" spans="1:4" x14ac:dyDescent="0.2">
      <c r="A2039" s="54">
        <v>1978</v>
      </c>
      <c r="B2039" s="1221">
        <f>'Cap Outlay Deprec 27'!I8</f>
        <v>181400</v>
      </c>
      <c r="D2039" s="13" t="str">
        <f t="shared" si="30"/>
        <v>Error?</v>
      </c>
    </row>
    <row r="2040" spans="1:4" x14ac:dyDescent="0.2">
      <c r="A2040" s="54">
        <v>1979</v>
      </c>
      <c r="B2040" s="1221">
        <f>'Cap Outlay Deprec 27'!I10</f>
        <v>181444</v>
      </c>
      <c r="D2040" s="13" t="str">
        <f t="shared" si="30"/>
        <v>Error?</v>
      </c>
    </row>
    <row r="2041" spans="1:4" x14ac:dyDescent="0.2">
      <c r="A2041" s="54">
        <v>1980</v>
      </c>
      <c r="B2041" s="1221">
        <f>'Cap Outlay Deprec 27'!I12</f>
        <v>6871</v>
      </c>
      <c r="D2041" s="13" t="str">
        <f t="shared" si="30"/>
        <v>Error?</v>
      </c>
    </row>
    <row r="2042" spans="1:4" x14ac:dyDescent="0.2">
      <c r="A2042" s="54">
        <v>1981</v>
      </c>
      <c r="B2042" s="1221">
        <f>'Cap Outlay Deprec 27'!I13</f>
        <v>89580</v>
      </c>
      <c r="D2042" s="13" t="str">
        <f t="shared" si="30"/>
        <v>Error?</v>
      </c>
    </row>
    <row r="2043" spans="1:4" x14ac:dyDescent="0.2">
      <c r="A2043" s="54">
        <v>1982</v>
      </c>
      <c r="B2043" s="1221">
        <f>'Cap Outlay Deprec 27'!I16</f>
        <v>459295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4207653</v>
      </c>
      <c r="C2051" s="13" t="s">
        <v>653</v>
      </c>
      <c r="D2051" s="13" t="str">
        <f t="shared" si="31"/>
        <v>Error?</v>
      </c>
    </row>
    <row r="2052" spans="1:4" x14ac:dyDescent="0.2">
      <c r="A2052" s="54">
        <v>1991</v>
      </c>
      <c r="B2052" s="1221">
        <f>'Cap Outlay Deprec 27'!K10</f>
        <v>1500666</v>
      </c>
      <c r="C2052" s="13" t="s">
        <v>653</v>
      </c>
      <c r="D2052" s="13" t="str">
        <f t="shared" si="31"/>
        <v>Error?</v>
      </c>
    </row>
    <row r="2053" spans="1:4" x14ac:dyDescent="0.2">
      <c r="A2053" s="54">
        <v>1992</v>
      </c>
      <c r="B2053" s="1221">
        <f>'Cap Outlay Deprec 27'!K12</f>
        <v>802204</v>
      </c>
      <c r="C2053" s="13" t="s">
        <v>653</v>
      </c>
      <c r="D2053" s="13" t="str">
        <f t="shared" si="31"/>
        <v>Error?</v>
      </c>
    </row>
    <row r="2054" spans="1:4" x14ac:dyDescent="0.2">
      <c r="A2054" s="54">
        <v>1993</v>
      </c>
      <c r="B2054" s="1221">
        <f>'Cap Outlay Deprec 27'!K13</f>
        <v>1225503</v>
      </c>
      <c r="C2054" s="13" t="s">
        <v>653</v>
      </c>
      <c r="D2054" s="13" t="str">
        <f t="shared" si="31"/>
        <v>Error?</v>
      </c>
    </row>
    <row r="2055" spans="1:4" x14ac:dyDescent="0.2">
      <c r="A2055" s="54">
        <v>1994</v>
      </c>
      <c r="B2055" s="1221">
        <f>'Cap Outlay Deprec 27'!K16</f>
        <v>7736026</v>
      </c>
      <c r="C2055" s="13" t="s">
        <v>653</v>
      </c>
      <c r="D2055" s="13" t="str">
        <f t="shared" si="31"/>
        <v>Error?</v>
      </c>
    </row>
    <row r="2056" spans="1:4" x14ac:dyDescent="0.2">
      <c r="A2056" s="54">
        <v>1995</v>
      </c>
      <c r="B2056" s="1221">
        <f>'Cap Outlay Deprec 27'!L5</f>
        <v>474102</v>
      </c>
      <c r="C2056" s="13" t="s">
        <v>653</v>
      </c>
      <c r="D2056" s="13" t="str">
        <f t="shared" si="31"/>
        <v>Error?</v>
      </c>
    </row>
    <row r="2057" spans="1:4" x14ac:dyDescent="0.2">
      <c r="A2057" s="54">
        <v>1996</v>
      </c>
      <c r="B2057" s="1221">
        <f>'Cap Outlay Deprec 27'!L8</f>
        <v>4862410</v>
      </c>
      <c r="C2057" s="13" t="s">
        <v>653</v>
      </c>
      <c r="D2057" s="13" t="str">
        <f t="shared" si="31"/>
        <v>Error?</v>
      </c>
    </row>
    <row r="2058" spans="1:4" x14ac:dyDescent="0.2">
      <c r="A2058" s="54">
        <v>1997</v>
      </c>
      <c r="B2058" s="1221">
        <f>'Cap Outlay Deprec 27'!L10</f>
        <v>6592848</v>
      </c>
      <c r="C2058" s="13" t="s">
        <v>653</v>
      </c>
      <c r="D2058" s="13" t="str">
        <f t="shared" si="31"/>
        <v>Error?</v>
      </c>
    </row>
    <row r="2059" spans="1:4" x14ac:dyDescent="0.2">
      <c r="A2059" s="54">
        <v>1998</v>
      </c>
      <c r="B2059" s="1221">
        <f>'Cap Outlay Deprec 27'!L12</f>
        <v>6870</v>
      </c>
      <c r="C2059" s="13" t="s">
        <v>653</v>
      </c>
      <c r="D2059" s="13" t="str">
        <f t="shared" si="31"/>
        <v>Error?</v>
      </c>
    </row>
    <row r="2060" spans="1:4" x14ac:dyDescent="0.2">
      <c r="A2060" s="54">
        <v>1999</v>
      </c>
      <c r="B2060" s="1221">
        <f>'Cap Outlay Deprec 27'!L13</f>
        <v>159023</v>
      </c>
      <c r="C2060" s="13" t="s">
        <v>653</v>
      </c>
      <c r="D2060" s="13" t="str">
        <f t="shared" si="31"/>
        <v>Error?</v>
      </c>
    </row>
    <row r="2061" spans="1:4" x14ac:dyDescent="0.2">
      <c r="A2061" s="54">
        <v>2000</v>
      </c>
      <c r="B2061" s="1221">
        <f>'Cap Outlay Deprec 27'!L16</f>
        <v>12095253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179754</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179754</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94793</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975130</v>
      </c>
      <c r="D2475" s="13" t="str">
        <f t="shared" si="37"/>
        <v>Error?</v>
      </c>
    </row>
    <row r="2476" spans="1:4" x14ac:dyDescent="0.2">
      <c r="A2476" s="82">
        <v>2415</v>
      </c>
      <c r="D2476" s="13" t="str">
        <f t="shared" si="37"/>
        <v>OK</v>
      </c>
    </row>
    <row r="2477" spans="1:4" x14ac:dyDescent="0.2">
      <c r="A2477" s="54">
        <v>2416</v>
      </c>
      <c r="B2477" s="1221">
        <f>'Assets-Liab 5-6'!G38</f>
        <v>104900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572533</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3992050</v>
      </c>
      <c r="C2551" s="13" t="s">
        <v>653</v>
      </c>
      <c r="D2551" s="13" t="str">
        <f t="shared" si="38"/>
        <v>Error?</v>
      </c>
    </row>
    <row r="2552" spans="1:4" x14ac:dyDescent="0.2">
      <c r="A2552" s="82">
        <v>2491</v>
      </c>
      <c r="D2552" s="13" t="str">
        <f t="shared" si="38"/>
        <v>OK</v>
      </c>
    </row>
    <row r="2553" spans="1:4" x14ac:dyDescent="0.2">
      <c r="A2553" s="54">
        <v>2492</v>
      </c>
      <c r="B2553" s="1221">
        <f>'Acct Summary 7-8'!C6</f>
        <v>937930</v>
      </c>
      <c r="C2553" s="13" t="s">
        <v>653</v>
      </c>
      <c r="D2553" s="13" t="str">
        <f t="shared" si="38"/>
        <v>Error?</v>
      </c>
    </row>
    <row r="2554" spans="1:4" x14ac:dyDescent="0.2">
      <c r="A2554" s="54">
        <v>2493</v>
      </c>
      <c r="B2554" s="1221">
        <f>'Acct Summary 7-8'!C7</f>
        <v>230954</v>
      </c>
      <c r="C2554" s="13" t="s">
        <v>653</v>
      </c>
      <c r="D2554" s="13" t="str">
        <f t="shared" si="38"/>
        <v>Error?</v>
      </c>
    </row>
    <row r="2555" spans="1:4" x14ac:dyDescent="0.2">
      <c r="A2555" s="54">
        <v>2494</v>
      </c>
      <c r="B2555" s="1221">
        <f>'Acct Summary 7-8'!C8</f>
        <v>5300526</v>
      </c>
      <c r="C2555" s="13" t="s">
        <v>653</v>
      </c>
      <c r="D2555" s="13" t="str">
        <f t="shared" si="38"/>
        <v>Error?</v>
      </c>
    </row>
    <row r="2556" spans="1:4" x14ac:dyDescent="0.2">
      <c r="A2556" s="54">
        <v>2495</v>
      </c>
      <c r="B2556" s="1221">
        <f>'Acct Summary 7-8'!C12</f>
        <v>4752464</v>
      </c>
      <c r="C2556" s="13" t="s">
        <v>653</v>
      </c>
      <c r="D2556" s="13" t="str">
        <f t="shared" si="38"/>
        <v>Error?</v>
      </c>
    </row>
    <row r="2557" spans="1:4" x14ac:dyDescent="0.2">
      <c r="A2557" s="54">
        <v>2496</v>
      </c>
      <c r="B2557" s="1221">
        <f>'Acct Summary 7-8'!C13</f>
        <v>936521</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179754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5868739</v>
      </c>
      <c r="C2561" s="13" t="s">
        <v>653</v>
      </c>
      <c r="D2561" s="13" t="str">
        <f t="shared" si="39"/>
        <v>Error?</v>
      </c>
    </row>
    <row r="2562" spans="1:4" x14ac:dyDescent="0.2">
      <c r="A2562" s="54">
        <v>2501</v>
      </c>
      <c r="B2562" s="1221">
        <f>'Acct Summary 7-8'!C20</f>
        <v>-568213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589871</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589871</v>
      </c>
      <c r="C2568" s="13" t="s">
        <v>653</v>
      </c>
      <c r="D2568" s="13" t="str">
        <f t="shared" si="39"/>
        <v>Error?</v>
      </c>
    </row>
    <row r="2569" spans="1:4" x14ac:dyDescent="0.2">
      <c r="A2569" s="54">
        <v>2508</v>
      </c>
      <c r="B2569" s="1221">
        <f>'Acct Summary 7-8'!D13</f>
        <v>619878</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619878</v>
      </c>
      <c r="C2573" s="13" t="s">
        <v>653</v>
      </c>
      <c r="D2573" s="13" t="str">
        <f t="shared" si="39"/>
        <v>Error?</v>
      </c>
    </row>
    <row r="2574" spans="1:4" x14ac:dyDescent="0.2">
      <c r="A2574" s="54">
        <v>2513</v>
      </c>
      <c r="B2574" s="1221">
        <f>'Acct Summary 7-8'!D20</f>
        <v>-30007</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301764</v>
      </c>
      <c r="C2591" s="13" t="s">
        <v>653</v>
      </c>
      <c r="D2591" s="13" t="str">
        <f t="shared" si="39"/>
        <v>Error?</v>
      </c>
    </row>
    <row r="2592" spans="1:4" x14ac:dyDescent="0.2">
      <c r="A2592" s="82">
        <v>2531</v>
      </c>
      <c r="D2592" s="13" t="str">
        <f t="shared" si="39"/>
        <v>OK</v>
      </c>
    </row>
    <row r="2593" spans="1:4" x14ac:dyDescent="0.2">
      <c r="A2593" s="54">
        <v>2532</v>
      </c>
      <c r="B2593" s="1221">
        <f>'Acct Summary 7-8'!F6</f>
        <v>82337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384101</v>
      </c>
      <c r="C2595" s="13" t="s">
        <v>653</v>
      </c>
      <c r="D2595" s="13" t="str">
        <f t="shared" si="39"/>
        <v>Error?</v>
      </c>
    </row>
    <row r="2596" spans="1:4" x14ac:dyDescent="0.2">
      <c r="A2596" s="54">
        <v>2535</v>
      </c>
      <c r="B2596" s="1221">
        <f>'Acct Summary 7-8'!F13</f>
        <v>428443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428443</v>
      </c>
      <c r="C2600" s="13" t="s">
        <v>653</v>
      </c>
      <c r="D2600" s="13" t="str">
        <f t="shared" si="39"/>
        <v>Error?</v>
      </c>
    </row>
    <row r="2601" spans="1:4" x14ac:dyDescent="0.2">
      <c r="A2601" s="54">
        <v>2540</v>
      </c>
      <c r="B2601" s="1221">
        <f>'Acct Summary 7-8'!F20</f>
        <v>-44342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233150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233150</v>
      </c>
      <c r="C2606" s="13" t="s">
        <v>653</v>
      </c>
      <c r="D2606" s="13" t="str">
        <f t="shared" si="39"/>
        <v>Error?</v>
      </c>
    </row>
    <row r="2607" spans="1:4" x14ac:dyDescent="0.2">
      <c r="A2607" s="54">
        <v>2546</v>
      </c>
      <c r="B2607" s="1221">
        <f>'Acct Summary 7-8'!G12</f>
        <v>166289</v>
      </c>
      <c r="C2607" s="13" t="s">
        <v>653</v>
      </c>
      <c r="D2607" s="13" t="str">
        <f t="shared" si="39"/>
        <v>Error?</v>
      </c>
    </row>
    <row r="2608" spans="1:4" x14ac:dyDescent="0.2">
      <c r="A2608" s="54">
        <v>2547</v>
      </c>
      <c r="B2608" s="1221">
        <f>'Acct Summary 7-8'!G13</f>
        <v>145084</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311373</v>
      </c>
      <c r="C2612" s="13" t="s">
        <v>653</v>
      </c>
      <c r="D2612" s="13" t="str">
        <f t="shared" si="39"/>
        <v>Error?</v>
      </c>
    </row>
    <row r="2613" spans="1:4" x14ac:dyDescent="0.2">
      <c r="A2613" s="54">
        <v>2552</v>
      </c>
      <c r="B2613" s="1221">
        <f>'Acct Summary 7-8'!G20</f>
        <v>-78223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808776</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808776</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802196</v>
      </c>
      <c r="C2634" s="13" t="s">
        <v>653</v>
      </c>
      <c r="D2634" s="13" t="str">
        <f t="shared" si="40"/>
        <v>Error?</v>
      </c>
    </row>
    <row r="2635" spans="1:4" x14ac:dyDescent="0.2">
      <c r="A2635" s="54">
        <v>2574</v>
      </c>
      <c r="B2635" s="1221">
        <f>'Acct Summary 7-8'!E17</f>
        <v>802196</v>
      </c>
      <c r="C2635" s="13" t="s">
        <v>653</v>
      </c>
      <c r="D2635" s="13" t="str">
        <f t="shared" si="40"/>
        <v>Error?</v>
      </c>
    </row>
    <row r="2636" spans="1:4" x14ac:dyDescent="0.2">
      <c r="A2636" s="54">
        <v>2575</v>
      </c>
      <c r="B2636" s="1221">
        <f>'Acct Summary 7-8'!E20</f>
        <v>6580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102617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75478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102617</v>
      </c>
      <c r="D2912" s="13" t="str">
        <f t="shared" si="44"/>
        <v>Error?</v>
      </c>
    </row>
    <row r="2913" spans="1:4" x14ac:dyDescent="0.2">
      <c r="A2913" s="54">
        <v>2852</v>
      </c>
      <c r="B2913" s="1221">
        <f>'Assets-Liab 5-6'!I41</f>
        <v>102617</v>
      </c>
      <c r="C2913" s="13" t="s">
        <v>653</v>
      </c>
      <c r="D2913" s="13" t="str">
        <f t="shared" si="44"/>
        <v>Error?</v>
      </c>
    </row>
    <row r="2914" spans="1:4" x14ac:dyDescent="0.2">
      <c r="A2914" s="54">
        <v>2853</v>
      </c>
      <c r="B2914" s="1221">
        <f>'Assets-Liab 5-6'!L33</f>
        <v>75478</v>
      </c>
      <c r="D2914" s="13" t="str">
        <f t="shared" si="44"/>
        <v>Error?</v>
      </c>
    </row>
    <row r="2915" spans="1:4" x14ac:dyDescent="0.2">
      <c r="A2915" s="82">
        <v>2854</v>
      </c>
      <c r="D2915" s="13" t="str">
        <f t="shared" si="44"/>
        <v>OK</v>
      </c>
    </row>
    <row r="2916" spans="1:4" x14ac:dyDescent="0.2">
      <c r="A2916" s="54">
        <v>2855</v>
      </c>
      <c r="B2916" s="1221">
        <f>'Assets-Liab 5-6'!L34</f>
        <v>75478</v>
      </c>
      <c r="C2916" s="13" t="s">
        <v>653</v>
      </c>
      <c r="D2916" s="13" t="str">
        <f t="shared" si="44"/>
        <v>Error?</v>
      </c>
    </row>
    <row r="2917" spans="1:4" x14ac:dyDescent="0.2">
      <c r="A2917" s="54">
        <v>2856</v>
      </c>
      <c r="B2917" s="1221">
        <f>'Assets-Liab 5-6'!L41</f>
        <v>75478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179754</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179754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4524</v>
      </c>
      <c r="D3055" s="13" t="str">
        <f t="shared" si="46"/>
        <v>Error?</v>
      </c>
    </row>
    <row r="3056" spans="1:4" x14ac:dyDescent="0.2">
      <c r="A3056" s="54">
        <v>2995</v>
      </c>
      <c r="B3056" s="1221">
        <f>'Expenditures 15-22'!D10</f>
        <v>28</v>
      </c>
      <c r="D3056" s="13" t="str">
        <f t="shared" si="46"/>
        <v>Error?</v>
      </c>
    </row>
    <row r="3057" spans="1:4" x14ac:dyDescent="0.2">
      <c r="A3057" s="54">
        <v>2996</v>
      </c>
      <c r="B3057" s="1221">
        <f>'Expenditures 15-22'!E10</f>
        <v>9448</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14000</v>
      </c>
      <c r="C3062" s="13" t="s">
        <v>653</v>
      </c>
      <c r="D3062" s="13" t="str">
        <f t="shared" si="46"/>
        <v>Error?</v>
      </c>
    </row>
    <row r="3063" spans="1:4" x14ac:dyDescent="0.2">
      <c r="A3063" s="82">
        <v>3002</v>
      </c>
      <c r="D3063" s="13" t="str">
        <f t="shared" si="46"/>
        <v>OK</v>
      </c>
    </row>
    <row r="3064" spans="1:4" x14ac:dyDescent="0.2">
      <c r="A3064" s="54">
        <v>3003</v>
      </c>
      <c r="B3064" s="1221">
        <f>'Expenditures 15-22'!D213</f>
        <v>334</v>
      </c>
      <c r="D3064" s="13" t="str">
        <f t="shared" si="46"/>
        <v>Error?</v>
      </c>
    </row>
    <row r="3065" spans="1:4" x14ac:dyDescent="0.2">
      <c r="A3065" s="54">
        <v>3004</v>
      </c>
      <c r="B3065" s="1221">
        <f>'Expenditures 15-22'!K213</f>
        <v>334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92520</v>
      </c>
      <c r="C3225" s="13" t="s">
        <v>653</v>
      </c>
      <c r="D3225" s="13" t="str">
        <f t="shared" si="49"/>
        <v>Error?</v>
      </c>
    </row>
    <row r="3226" spans="1:4" x14ac:dyDescent="0.2">
      <c r="A3226" s="54">
        <v>3165</v>
      </c>
      <c r="B3226" s="1221">
        <f>'Acct Summary 7-8'!I8</f>
        <v>92520</v>
      </c>
      <c r="C3226" s="13" t="s">
        <v>653</v>
      </c>
      <c r="D3226" s="13" t="str">
        <f t="shared" si="49"/>
        <v>Error?</v>
      </c>
    </row>
    <row r="3227" spans="1:4" x14ac:dyDescent="0.2">
      <c r="A3227" s="54">
        <v>3166</v>
      </c>
      <c r="B3227" s="1221">
        <f>'Acct Summary 7-8'!I20</f>
        <v>92520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9000</v>
      </c>
      <c r="C3231" s="13" t="s">
        <v>653</v>
      </c>
      <c r="D3231" s="13" t="str">
        <f t="shared" si="49"/>
        <v>Error?</v>
      </c>
    </row>
    <row r="3232" spans="1:4" x14ac:dyDescent="0.2">
      <c r="A3232" s="54">
        <v>3171</v>
      </c>
      <c r="B3232" s="1221">
        <f>'Acct Summary 7-8'!C77</f>
        <v>-9000</v>
      </c>
      <c r="C3232" s="13" t="s">
        <v>653</v>
      </c>
      <c r="D3232" s="13" t="str">
        <f t="shared" si="49"/>
        <v>Error?</v>
      </c>
    </row>
    <row r="3233" spans="1:4" x14ac:dyDescent="0.2">
      <c r="A3233" s="54">
        <v>3172</v>
      </c>
      <c r="B3233" s="1221">
        <f>'Acct Summary 7-8'!C78</f>
        <v>-577213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47694</v>
      </c>
      <c r="C3237" s="13" t="s">
        <v>653</v>
      </c>
      <c r="D3237" s="13" t="str">
        <f t="shared" si="49"/>
        <v>Error?</v>
      </c>
    </row>
    <row r="3238" spans="1:4" x14ac:dyDescent="0.2">
      <c r="A3238" s="54">
        <v>3177</v>
      </c>
      <c r="B3238" s="1221">
        <f>'Acct Summary 7-8'!D77</f>
        <v>-47694</v>
      </c>
      <c r="C3238" s="13" t="s">
        <v>653</v>
      </c>
      <c r="D3238" s="13" t="str">
        <f t="shared" si="49"/>
        <v>Error?</v>
      </c>
    </row>
    <row r="3239" spans="1:4" x14ac:dyDescent="0.2">
      <c r="A3239" s="54">
        <v>3178</v>
      </c>
      <c r="B3239" s="1221">
        <f>'Acct Summary 7-8'!D78</f>
        <v>-77701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-44342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-78223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56694</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56694</v>
      </c>
      <c r="C3277" s="13" t="s">
        <v>653</v>
      </c>
      <c r="D3277" s="13" t="str">
        <f t="shared" si="50"/>
        <v>Error?</v>
      </c>
    </row>
    <row r="3278" spans="1:4" x14ac:dyDescent="0.2">
      <c r="A3278" s="54">
        <v>3217</v>
      </c>
      <c r="B3278" s="1221">
        <f>'Acct Summary 7-8'!E78</f>
        <v>63274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92520</v>
      </c>
      <c r="C3320" s="13" t="s">
        <v>653</v>
      </c>
      <c r="D3320" s="13" t="str">
        <f t="shared" si="50"/>
        <v>Error?</v>
      </c>
    </row>
    <row r="3321" spans="1:4" x14ac:dyDescent="0.2">
      <c r="A3321" s="54">
        <v>3260</v>
      </c>
      <c r="B3321" s="1221">
        <f>'Acct Summary 7-8'!I79</f>
        <v>10097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102617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78858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12024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5998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96880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78247</v>
      </c>
      <c r="D3387" s="13" t="str">
        <f t="shared" si="51"/>
        <v>Error?</v>
      </c>
    </row>
    <row r="3388" spans="1:4" x14ac:dyDescent="0.2">
      <c r="A3388" s="54">
        <v>3327</v>
      </c>
      <c r="B3388" s="1221">
        <f>'Expenditures 15-22'!D211</f>
        <v>13801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78247</v>
      </c>
      <c r="C3390" s="13" t="s">
        <v>653</v>
      </c>
      <c r="D3390" s="13" t="str">
        <f t="shared" si="51"/>
        <v>Error?</v>
      </c>
    </row>
    <row r="3391" spans="1:4" x14ac:dyDescent="0.2">
      <c r="A3391" s="54">
        <v>3330</v>
      </c>
      <c r="B3391" s="1221">
        <f>'Expenditures 15-22'!K211</f>
        <v>13801</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139592</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192885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61684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572533</v>
      </c>
      <c r="D3417" s="13" t="str">
        <f t="shared" si="52"/>
        <v>Error?</v>
      </c>
    </row>
    <row r="3418" spans="1:4" x14ac:dyDescent="0.2">
      <c r="A3418" s="82">
        <v>3357</v>
      </c>
      <c r="D3418" s="13" t="str">
        <f t="shared" si="52"/>
        <v>OK</v>
      </c>
    </row>
    <row r="3419" spans="1:4" x14ac:dyDescent="0.2">
      <c r="A3419" s="54">
        <v>3358</v>
      </c>
      <c r="B3419" s="1221">
        <f>'Assets-Liab 5-6'!F4</f>
        <v>975130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104900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11551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75478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116575</v>
      </c>
      <c r="C3446" s="13" t="s">
        <v>653</v>
      </c>
      <c r="D3446" s="13" t="str">
        <f t="shared" si="52"/>
        <v>Error?</v>
      </c>
    </row>
    <row r="3447" spans="1:4" x14ac:dyDescent="0.2">
      <c r="A3447" s="54">
        <v>3386</v>
      </c>
      <c r="B3447" s="1221">
        <f>'Tax Sched 24'!D16</f>
        <v>101859</v>
      </c>
      <c r="C3447" s="13" t="s">
        <v>653</v>
      </c>
      <c r="D3447" s="13" t="str">
        <f t="shared" si="52"/>
        <v>Error?</v>
      </c>
    </row>
    <row r="3448" spans="1:4" x14ac:dyDescent="0.2">
      <c r="A3448" s="54">
        <v>3387</v>
      </c>
      <c r="B3448" s="1221">
        <f>'Tax Sched 24'!C16</f>
        <v>14716</v>
      </c>
      <c r="D3448" s="13" t="str">
        <f t="shared" si="52"/>
        <v>Error?</v>
      </c>
    </row>
    <row r="3449" spans="1:4" x14ac:dyDescent="0.2">
      <c r="A3449" s="54">
        <v>3388</v>
      </c>
      <c r="B3449" s="1221">
        <f>'Tax Sched 24'!F16</f>
        <v>105005</v>
      </c>
      <c r="C3449" s="13" t="s">
        <v>653</v>
      </c>
      <c r="D3449" s="13" t="str">
        <f t="shared" si="52"/>
        <v>Error?</v>
      </c>
    </row>
    <row r="3450" spans="1:4" x14ac:dyDescent="0.2">
      <c r="A3450" s="54">
        <v>3389</v>
      </c>
      <c r="B3450" s="1221">
        <f>'Tax Sched 24'!E16</f>
        <v>119721</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16013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16013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16013</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16013</v>
      </c>
      <c r="C3568" s="13" t="s">
        <v>653</v>
      </c>
      <c r="D3568" s="13" t="str">
        <f t="shared" si="54"/>
        <v>Error?</v>
      </c>
    </row>
    <row r="3569" spans="1:4" x14ac:dyDescent="0.2">
      <c r="A3569" s="54">
        <v>3508</v>
      </c>
      <c r="B3569" s="1221">
        <f>'Acct Summary 7-8'!K4</f>
        <v>92519</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92519</v>
      </c>
      <c r="C3571" s="13" t="s">
        <v>653</v>
      </c>
      <c r="D3571" s="13" t="str">
        <f t="shared" si="54"/>
        <v>Error?</v>
      </c>
    </row>
    <row r="3572" spans="1:4" x14ac:dyDescent="0.2">
      <c r="A3572" s="54">
        <v>3511</v>
      </c>
      <c r="B3572" s="1221">
        <f>'Acct Summary 7-8'!K13</f>
        <v>255248</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255248</v>
      </c>
      <c r="C3575" s="13" t="s">
        <v>653</v>
      </c>
      <c r="D3575" s="13" t="str">
        <f t="shared" si="54"/>
        <v>Error?</v>
      </c>
    </row>
    <row r="3576" spans="1:4" x14ac:dyDescent="0.2">
      <c r="A3576" s="54">
        <v>3515</v>
      </c>
      <c r="B3576" s="1221">
        <f>'Acct Summary 7-8'!K20</f>
        <v>-162729</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-162729</v>
      </c>
      <c r="C3588" s="13" t="s">
        <v>653</v>
      </c>
      <c r="D3588" s="13" t="str">
        <f t="shared" si="55"/>
        <v>Error?</v>
      </c>
    </row>
    <row r="3589" spans="1:4" x14ac:dyDescent="0.2">
      <c r="A3589" s="54">
        <v>3528</v>
      </c>
      <c r="B3589" s="1221">
        <f>'Acct Summary 7-8'!K79</f>
        <v>178742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16013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24804</v>
      </c>
      <c r="D3632" s="13" t="str">
        <f t="shared" si="55"/>
        <v>Error?</v>
      </c>
    </row>
    <row r="3633" spans="1:4" x14ac:dyDescent="0.2">
      <c r="A3633" s="54">
        <v>3572</v>
      </c>
      <c r="B3633" s="1221">
        <f>'Expenditures 15-22'!E339</f>
        <v>24804</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24804</v>
      </c>
      <c r="C3635" s="13" t="s">
        <v>653</v>
      </c>
      <c r="D3635" s="13" t="str">
        <f t="shared" si="55"/>
        <v>Error?</v>
      </c>
    </row>
    <row r="3636" spans="1:4" x14ac:dyDescent="0.2">
      <c r="A3636" s="54">
        <v>3575</v>
      </c>
      <c r="B3636" s="1221">
        <f>'Expenditures 15-22'!E354</f>
        <v>24804</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230444</v>
      </c>
      <c r="D3646" s="13" t="str">
        <f t="shared" si="55"/>
        <v>Error?</v>
      </c>
    </row>
    <row r="3647" spans="1:4" x14ac:dyDescent="0.2">
      <c r="A3647" s="54">
        <v>3586</v>
      </c>
      <c r="B3647" s="1221">
        <f>'Expenditures 15-22'!G339</f>
        <v>230444</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230444</v>
      </c>
      <c r="C3649" s="13" t="s">
        <v>653</v>
      </c>
      <c r="D3649" s="13" t="str">
        <f t="shared" si="56"/>
        <v>Error?</v>
      </c>
    </row>
    <row r="3650" spans="1:4" x14ac:dyDescent="0.2">
      <c r="A3650" s="54">
        <v>3589</v>
      </c>
      <c r="B3650" s="1221">
        <f>'Expenditures 15-22'!G354</f>
        <v>230444</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255248</v>
      </c>
      <c r="C3669" s="13" t="s">
        <v>653</v>
      </c>
      <c r="D3669" s="13" t="str">
        <f t="shared" si="56"/>
        <v>Error?</v>
      </c>
    </row>
    <row r="3670" spans="1:4" x14ac:dyDescent="0.2">
      <c r="A3670" s="54">
        <v>3609</v>
      </c>
      <c r="B3670" s="1221">
        <f>'Expenditures 15-22'!K339</f>
        <v>255248</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255248</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255248</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-162729</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92520</v>
      </c>
      <c r="C3725" s="13" t="s">
        <v>653</v>
      </c>
      <c r="D3725" s="13" t="str">
        <f t="shared" si="57"/>
        <v>Error?</v>
      </c>
    </row>
    <row r="3726" spans="1:4" x14ac:dyDescent="0.2">
      <c r="A3726" s="54">
        <v>3665</v>
      </c>
      <c r="B3726" s="1221">
        <f>'Tax Sched 24'!D13</f>
        <v>80969</v>
      </c>
      <c r="C3726" s="13" t="s">
        <v>653</v>
      </c>
      <c r="D3726" s="13" t="str">
        <f t="shared" si="57"/>
        <v>Error?</v>
      </c>
    </row>
    <row r="3727" spans="1:4" x14ac:dyDescent="0.2">
      <c r="A3727" s="54">
        <v>3666</v>
      </c>
      <c r="B3727" s="1221">
        <f>'Tax Sched 24'!C13</f>
        <v>11551</v>
      </c>
      <c r="D3727" s="13" t="str">
        <f t="shared" si="57"/>
        <v>Error?</v>
      </c>
    </row>
    <row r="3728" spans="1:4" x14ac:dyDescent="0.2">
      <c r="A3728" s="54">
        <v>3667</v>
      </c>
      <c r="B3728" s="1221">
        <f>'Tax Sched 24'!F13</f>
        <v>82422</v>
      </c>
      <c r="C3728" s="13" t="s">
        <v>653</v>
      </c>
      <c r="D3728" s="13" t="str">
        <f t="shared" si="57"/>
        <v>Error?</v>
      </c>
    </row>
    <row r="3729" spans="1:4" x14ac:dyDescent="0.2">
      <c r="A3729" s="54">
        <v>3668</v>
      </c>
      <c r="B3729" s="1221">
        <f>'Tax Sched 24'!E13</f>
        <v>93973</v>
      </c>
      <c r="D3729" s="13" t="str">
        <f t="shared" si="57"/>
        <v>Error?</v>
      </c>
    </row>
    <row r="3730" spans="1:4" x14ac:dyDescent="0.2">
      <c r="A3730" s="54">
        <v>3669</v>
      </c>
      <c r="B3730" s="1221">
        <f>'ICR Computation 30'!E10</f>
        <v>182665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3071961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8372487</v>
      </c>
      <c r="C4122" s="13" t="s">
        <v>653</v>
      </c>
      <c r="D4122" s="13" t="str">
        <f t="shared" si="63"/>
        <v>Error?</v>
      </c>
    </row>
    <row r="4123" spans="1:4" x14ac:dyDescent="0.2">
      <c r="A4123" s="54">
        <v>4062</v>
      </c>
      <c r="B4123" s="1221">
        <f>'Acct Summary 7-8'!D10</f>
        <v>589871</v>
      </c>
      <c r="C4123" s="13" t="s">
        <v>653</v>
      </c>
      <c r="D4123" s="13" t="str">
        <f t="shared" si="63"/>
        <v>Error?</v>
      </c>
    </row>
    <row r="4124" spans="1:4" x14ac:dyDescent="0.2">
      <c r="A4124" s="54">
        <v>4063</v>
      </c>
      <c r="B4124" s="1221">
        <f>'Acct Summary 7-8'!E10</f>
        <v>808776</v>
      </c>
      <c r="C4124" s="13" t="s">
        <v>653</v>
      </c>
      <c r="D4124" s="13" t="str">
        <f t="shared" si="63"/>
        <v>Error?</v>
      </c>
    </row>
    <row r="4125" spans="1:4" x14ac:dyDescent="0.2">
      <c r="A4125" s="54">
        <v>4064</v>
      </c>
      <c r="B4125" s="1221">
        <f>'Acct Summary 7-8'!F10</f>
        <v>384101</v>
      </c>
      <c r="C4125" s="13" t="s">
        <v>653</v>
      </c>
      <c r="D4125" s="13" t="str">
        <f t="shared" si="63"/>
        <v>Error?</v>
      </c>
    </row>
    <row r="4126" spans="1:4" x14ac:dyDescent="0.2">
      <c r="A4126" s="54">
        <v>4065</v>
      </c>
      <c r="B4126" s="1221">
        <f>'Acct Summary 7-8'!G10</f>
        <v>233150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92520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92519</v>
      </c>
      <c r="C4130" s="13" t="s">
        <v>653</v>
      </c>
      <c r="D4130" s="13" t="str">
        <f t="shared" si="63"/>
        <v>Error?</v>
      </c>
    </row>
    <row r="4131" spans="1:4" x14ac:dyDescent="0.2">
      <c r="A4131" s="54">
        <v>4070</v>
      </c>
      <c r="B4131" s="1221">
        <f>'Acct Summary 7-8'!C18</f>
        <v>3071961</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8940700</v>
      </c>
      <c r="C4136" s="13" t="s">
        <v>653</v>
      </c>
      <c r="D4136" s="13" t="str">
        <f t="shared" si="63"/>
        <v>Error?</v>
      </c>
    </row>
    <row r="4137" spans="1:4" x14ac:dyDescent="0.2">
      <c r="A4137" s="54">
        <v>4076</v>
      </c>
      <c r="B4137" s="1221">
        <f>'Acct Summary 7-8'!D19</f>
        <v>619878</v>
      </c>
      <c r="C4137" s="13" t="s">
        <v>653</v>
      </c>
      <c r="D4137" s="13" t="str">
        <f t="shared" si="63"/>
        <v>Error?</v>
      </c>
    </row>
    <row r="4138" spans="1:4" x14ac:dyDescent="0.2">
      <c r="A4138" s="54">
        <v>4077</v>
      </c>
      <c r="B4138" s="1221">
        <f>'Acct Summary 7-8'!E19</f>
        <v>802196</v>
      </c>
      <c r="C4138" s="13" t="s">
        <v>653</v>
      </c>
      <c r="D4138" s="13" t="str">
        <f t="shared" si="63"/>
        <v>Error?</v>
      </c>
    </row>
    <row r="4139" spans="1:4" x14ac:dyDescent="0.2">
      <c r="A4139" s="54">
        <v>4078</v>
      </c>
      <c r="B4139" s="1221">
        <f>'Acct Summary 7-8'!F19</f>
        <v>428443</v>
      </c>
      <c r="C4139" s="13" t="s">
        <v>653</v>
      </c>
      <c r="D4139" s="13" t="str">
        <f t="shared" si="63"/>
        <v>Error?</v>
      </c>
    </row>
    <row r="4140" spans="1:4" x14ac:dyDescent="0.2">
      <c r="A4140" s="54">
        <v>4079</v>
      </c>
      <c r="B4140" s="1221">
        <f>'Acct Summary 7-8'!G19</f>
        <v>311373</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255248</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6404000</v>
      </c>
      <c r="C4171" s="13" t="s">
        <v>653</v>
      </c>
      <c r="D4171" s="13" t="str">
        <f t="shared" si="64"/>
        <v>Error?</v>
      </c>
    </row>
    <row r="4172" spans="1:4" x14ac:dyDescent="0.2">
      <c r="A4172" s="54">
        <v>4111</v>
      </c>
      <c r="B4172" s="1221">
        <f>'Short-Term Long-Term Debt 25'!J49</f>
        <v>5831467</v>
      </c>
      <c r="C4172" s="13" t="s">
        <v>653</v>
      </c>
      <c r="D4172" s="13" t="str">
        <f t="shared" si="64"/>
        <v>Error?</v>
      </c>
    </row>
    <row r="4173" spans="1:4" x14ac:dyDescent="0.2">
      <c r="A4173" s="54">
        <v>4112</v>
      </c>
      <c r="B4173" s="1221">
        <f>'Short-Term Long-Term Debt 25'!H49</f>
        <v>533000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1760</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2130</v>
      </c>
      <c r="C4268" s="13" t="s">
        <v>653</v>
      </c>
      <c r="D4268" s="13" t="str">
        <f t="shared" si="65"/>
        <v>Error?</v>
      </c>
    </row>
    <row r="4269" spans="1:5" x14ac:dyDescent="0.2">
      <c r="A4269" s="90">
        <v>4208</v>
      </c>
      <c r="B4269" s="1221">
        <f>'FP Info 3'!J16</f>
        <v>1241250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33135</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12777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11993</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187945828</v>
      </c>
      <c r="D4995" s="13" t="str">
        <f t="shared" si="77"/>
        <v>Error?</v>
      </c>
    </row>
    <row r="4996" spans="1:4" x14ac:dyDescent="0.2">
      <c r="A4996" s="90">
        <v>4935</v>
      </c>
      <c r="B4996" s="1221">
        <f>'FP Info 3'!H31</f>
        <v>12968262.132000001</v>
      </c>
      <c r="D4996" s="13" t="str">
        <f t="shared" si="77"/>
        <v>Error?</v>
      </c>
    </row>
    <row r="4997" spans="1:4" x14ac:dyDescent="0.2">
      <c r="A4997" s="90">
        <v>4936</v>
      </c>
      <c r="B4997" s="1221">
        <f>'FP Info 3'!H37</f>
        <v>6404000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3256628</v>
      </c>
      <c r="D5061" s="13" t="str">
        <f t="shared" si="78"/>
        <v>Error?</v>
      </c>
    </row>
    <row r="5062" spans="1:4" x14ac:dyDescent="0.2">
      <c r="A5062" s="82">
        <v>5001</v>
      </c>
      <c r="D5062" s="13" t="str">
        <f t="shared" si="78"/>
        <v>OK</v>
      </c>
    </row>
    <row r="5063" spans="1:4" x14ac:dyDescent="0.2">
      <c r="A5063" s="54">
        <v>5002</v>
      </c>
      <c r="B5063" s="1221">
        <f>'Revenues 9-14'!C7</f>
        <v>37006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3293634</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72281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72281</v>
      </c>
      <c r="C5071" s="13" t="s">
        <v>653</v>
      </c>
      <c r="D5071" s="13" t="str">
        <f t="shared" si="78"/>
        <v>Error?</v>
      </c>
    </row>
    <row r="5072" spans="1:4" x14ac:dyDescent="0.2">
      <c r="A5072" s="54">
        <v>5011</v>
      </c>
      <c r="B5072" s="1221">
        <f>'Revenues 9-14'!C20</f>
        <v>228570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379053</v>
      </c>
      <c r="C5087" s="13" t="s">
        <v>653</v>
      </c>
      <c r="D5087" s="13" t="str">
        <f t="shared" si="78"/>
        <v>Error?</v>
      </c>
    </row>
    <row r="5088" spans="1:4" x14ac:dyDescent="0.2">
      <c r="A5088" s="54">
        <v>5027</v>
      </c>
      <c r="B5088" s="1221">
        <f>'Revenues 9-14'!C65</f>
        <v>18817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18817</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115098</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115098</v>
      </c>
      <c r="C5096" s="13" t="s">
        <v>653</v>
      </c>
      <c r="D5096" s="13" t="str">
        <f t="shared" si="78"/>
        <v>Error?</v>
      </c>
    </row>
    <row r="5097" spans="1:4" x14ac:dyDescent="0.2">
      <c r="A5097" s="54">
        <v>5036</v>
      </c>
      <c r="B5097" s="1221">
        <f>'Revenues 9-14'!C77</f>
        <v>4705</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8020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12725</v>
      </c>
      <c r="C5102" s="13" t="s">
        <v>653</v>
      </c>
      <c r="D5102" s="13" t="str">
        <f t="shared" si="78"/>
        <v>Error?</v>
      </c>
    </row>
    <row r="5103" spans="1:4" x14ac:dyDescent="0.2">
      <c r="A5103" s="54">
        <v>5042</v>
      </c>
      <c r="B5103" s="1221">
        <f>'Revenues 9-14'!C84</f>
        <v>53212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53212</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35237</v>
      </c>
      <c r="D5119" s="13" t="str">
        <f t="shared" ref="D5119:D5182" si="79">IF(ISBLANK(B5119),"OK",IF(A5119-B5119=0,"OK","Error?"))</f>
        <v>Error?</v>
      </c>
    </row>
    <row r="5120" spans="1:4" x14ac:dyDescent="0.2">
      <c r="A5120" s="54">
        <v>5059</v>
      </c>
      <c r="B5120" s="1221">
        <f>'Revenues 9-14'!C108</f>
        <v>47230</v>
      </c>
      <c r="C5120" s="13" t="s">
        <v>653</v>
      </c>
      <c r="D5120" s="13" t="str">
        <f t="shared" si="79"/>
        <v>Error?</v>
      </c>
    </row>
    <row r="5121" spans="1:4" x14ac:dyDescent="0.2">
      <c r="A5121" s="54">
        <v>5060</v>
      </c>
      <c r="B5121" s="1221">
        <f>'Revenues 9-14'!C109</f>
        <v>3992050</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139592</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139592</v>
      </c>
      <c r="C5125" s="13" t="s">
        <v>653</v>
      </c>
      <c r="D5125" s="13" t="str">
        <f t="shared" si="79"/>
        <v>Error?</v>
      </c>
    </row>
    <row r="5126" spans="1:4" x14ac:dyDescent="0.2">
      <c r="A5126" s="54">
        <v>5065</v>
      </c>
      <c r="B5126" s="1221">
        <f>'Revenues 9-14'!C117</f>
        <v>725168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725168</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75775</v>
      </c>
      <c r="D5134" s="13" t="str">
        <f t="shared" si="79"/>
        <v>Error?</v>
      </c>
    </row>
    <row r="5135" spans="1:4" x14ac:dyDescent="0.2">
      <c r="A5135" s="54">
        <v>5074</v>
      </c>
      <c r="B5135" s="1221">
        <f>'Revenues 9-14'!C126</f>
        <v>115573</v>
      </c>
      <c r="D5135" s="13" t="str">
        <f t="shared" si="79"/>
        <v>Error?</v>
      </c>
    </row>
    <row r="5136" spans="1:4" x14ac:dyDescent="0.2">
      <c r="A5136" s="82">
        <v>5075</v>
      </c>
      <c r="D5136" s="13" t="str">
        <f t="shared" si="79"/>
        <v>OK</v>
      </c>
    </row>
    <row r="5137" spans="1:4" x14ac:dyDescent="0.2">
      <c r="A5137" s="54">
        <v>5076</v>
      </c>
      <c r="B5137" s="1221">
        <f>'Revenues 9-14'!C127</f>
        <v>21063</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212411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351</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212762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937930</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75992</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75992</v>
      </c>
      <c r="C5246" s="13" t="s">
        <v>653</v>
      </c>
      <c r="D5246" s="13" t="str">
        <f t="shared" si="80"/>
        <v>Error?</v>
      </c>
    </row>
    <row r="5247" spans="1:4" x14ac:dyDescent="0.2">
      <c r="A5247" s="54">
        <v>5186</v>
      </c>
      <c r="B5247" s="1221">
        <f>'Revenues 9-14'!C203</f>
        <v>109050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109050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230954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230954</v>
      </c>
      <c r="C5326" s="13" t="s">
        <v>653</v>
      </c>
      <c r="D5326" s="13" t="str">
        <f t="shared" si="82"/>
        <v>Error?</v>
      </c>
    </row>
    <row r="5327" spans="1:4" x14ac:dyDescent="0.2">
      <c r="A5327" s="54">
        <v>5266</v>
      </c>
      <c r="B5327" s="1221">
        <f>'Revenues 9-14'!C275</f>
        <v>5300526</v>
      </c>
      <c r="C5327" s="13" t="s">
        <v>653</v>
      </c>
      <c r="D5327" s="13" t="str">
        <f t="shared" si="82"/>
        <v>Error?</v>
      </c>
    </row>
    <row r="5328" spans="1:4" x14ac:dyDescent="0.2">
      <c r="A5328" s="54">
        <v>5267</v>
      </c>
      <c r="B5328" s="1221">
        <f>'Revenues 9-14'!D5</f>
        <v>462591</v>
      </c>
      <c r="D5328" s="13" t="str">
        <f t="shared" si="82"/>
        <v>Error?</v>
      </c>
    </row>
    <row r="5329" spans="1:4" x14ac:dyDescent="0.2">
      <c r="A5329" s="82">
        <v>5268</v>
      </c>
      <c r="D5329" s="13" t="str">
        <f t="shared" si="82"/>
        <v>OK</v>
      </c>
    </row>
    <row r="5330" spans="1:4" x14ac:dyDescent="0.2">
      <c r="A5330" s="54">
        <v>5269</v>
      </c>
      <c r="B5330" s="1221">
        <f>'Revenues 9-14'!D6</f>
        <v>92520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555111</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34592</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168</v>
      </c>
      <c r="D5354" s="13" t="str">
        <f t="shared" si="82"/>
        <v>Error?</v>
      </c>
    </row>
    <row r="5355" spans="1:4" x14ac:dyDescent="0.2">
      <c r="A5355" s="54">
        <v>5294</v>
      </c>
      <c r="B5355" s="1221">
        <f>'Revenues 9-14'!D108</f>
        <v>34760</v>
      </c>
      <c r="C5355" s="13" t="s">
        <v>653</v>
      </c>
      <c r="D5355" s="13" t="str">
        <f t="shared" si="82"/>
        <v>Error?</v>
      </c>
    </row>
    <row r="5356" spans="1:4" x14ac:dyDescent="0.2">
      <c r="A5356" s="54">
        <v>5295</v>
      </c>
      <c r="B5356" s="1221">
        <f>'Revenues 9-14'!D109</f>
        <v>589871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589871</v>
      </c>
      <c r="C5508" s="13" t="s">
        <v>653</v>
      </c>
      <c r="D5508" s="13" t="str">
        <f t="shared" si="85"/>
        <v>Error?</v>
      </c>
    </row>
    <row r="5509" spans="1:4" x14ac:dyDescent="0.2">
      <c r="A5509" s="54">
        <v>5448</v>
      </c>
      <c r="B5509" s="1221">
        <f>'Revenues 9-14'!E5</f>
        <v>808776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808776</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808776</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808776</v>
      </c>
      <c r="C5552" s="13" t="s">
        <v>653</v>
      </c>
      <c r="D5552" s="13" t="str">
        <f t="shared" si="85"/>
        <v>Error?</v>
      </c>
    </row>
    <row r="5553" spans="1:4" x14ac:dyDescent="0.2">
      <c r="A5553" s="54">
        <v>5492</v>
      </c>
      <c r="B5553" s="1221">
        <f>'Revenues 9-14'!F5</f>
        <v>222044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222044</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2548</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2548</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77172</v>
      </c>
      <c r="D5586" s="13" t="str">
        <f t="shared" si="86"/>
        <v>Error?</v>
      </c>
    </row>
    <row r="5587" spans="1:4" x14ac:dyDescent="0.2">
      <c r="A5587" s="54">
        <v>5526</v>
      </c>
      <c r="B5587" s="1221">
        <f>'Revenues 9-14'!F108</f>
        <v>77172</v>
      </c>
      <c r="C5587" s="13" t="s">
        <v>653</v>
      </c>
      <c r="D5587" s="13" t="str">
        <f t="shared" si="86"/>
        <v>Error?</v>
      </c>
    </row>
    <row r="5588" spans="1:4" x14ac:dyDescent="0.2">
      <c r="A5588" s="54">
        <v>5527</v>
      </c>
      <c r="B5588" s="1221">
        <f>'Revenues 9-14'!F109</f>
        <v>301764</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54901</v>
      </c>
      <c r="D5615" s="13" t="str">
        <f t="shared" si="86"/>
        <v>Error?</v>
      </c>
    </row>
    <row r="5616" spans="1:4" x14ac:dyDescent="0.2">
      <c r="A5616" s="82">
        <v>5555</v>
      </c>
      <c r="D5616" s="13" t="str">
        <f t="shared" si="86"/>
        <v>OK</v>
      </c>
    </row>
    <row r="5617" spans="1:4" x14ac:dyDescent="0.2">
      <c r="A5617" s="54">
        <v>5556</v>
      </c>
      <c r="B5617" s="1221">
        <f>'Revenues 9-14'!F152</f>
        <v>27436</v>
      </c>
      <c r="D5617" s="13" t="str">
        <f t="shared" si="86"/>
        <v>Error?</v>
      </c>
    </row>
    <row r="5618" spans="1:4" x14ac:dyDescent="0.2">
      <c r="A5618" s="54">
        <v>5557</v>
      </c>
      <c r="B5618" s="1221">
        <f>'Revenues 9-14'!F154</f>
        <v>82337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82337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82337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384101</v>
      </c>
      <c r="C5720" s="13" t="s">
        <v>653</v>
      </c>
      <c r="D5720" s="13" t="str">
        <f t="shared" si="88"/>
        <v>Error?</v>
      </c>
    </row>
    <row r="5721" spans="1:4" x14ac:dyDescent="0.2">
      <c r="A5721" s="54">
        <v>5660</v>
      </c>
      <c r="B5721" s="1221">
        <f>'Revenues 9-14'!G5</f>
        <v>116575</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116575</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233150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233150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92520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92520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92520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92519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92519</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92519</v>
      </c>
      <c r="C6023" s="13" t="s">
        <v>653</v>
      </c>
      <c r="D6023" s="13" t="str">
        <f t="shared" si="93"/>
        <v>Error?</v>
      </c>
    </row>
    <row r="6024" spans="1:5" x14ac:dyDescent="0.2">
      <c r="A6024" s="54">
        <v>5963</v>
      </c>
      <c r="B6024" s="1221">
        <f>'Revenues 9-14'!G109</f>
        <v>233150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92520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92519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23553</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740.88199999999995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91066</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206747</v>
      </c>
      <c r="D6124" s="13" t="str">
        <f t="shared" si="94"/>
        <v>Error?</v>
      </c>
      <c r="E6124" s="13" t="s">
        <v>207</v>
      </c>
    </row>
    <row r="6125" spans="1:5" x14ac:dyDescent="0.2">
      <c r="A6125">
        <v>6064</v>
      </c>
      <c r="B6125" s="1221">
        <f>'Assets-Liab 5-6'!C25</f>
        <v>91066</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206747</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206747</v>
      </c>
      <c r="D6216" s="13" t="str">
        <f t="shared" si="96"/>
        <v>Error?</v>
      </c>
      <c r="E6216" s="13" t="s">
        <v>207</v>
      </c>
    </row>
    <row r="6217" spans="1:5" x14ac:dyDescent="0.2">
      <c r="A6217">
        <v>6156</v>
      </c>
      <c r="B6217" s="1221">
        <f>'Assets-Liab 5-6'!J4</f>
        <v>206747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526037</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526037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526037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482711</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482711</v>
      </c>
      <c r="D6229" s="13" t="str">
        <f t="shared" si="96"/>
        <v>Error?</v>
      </c>
      <c r="E6229" s="13" t="s">
        <v>207</v>
      </c>
    </row>
    <row r="6230" spans="1:5" x14ac:dyDescent="0.2">
      <c r="A6230">
        <v>6169</v>
      </c>
      <c r="B6230" s="1221">
        <f>'Acct Summary 7-8'!J20</f>
        <v>43326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43326</v>
      </c>
      <c r="D6263" s="13" t="str">
        <f t="shared" si="96"/>
        <v>Error?</v>
      </c>
      <c r="E6263" s="13" t="s">
        <v>207</v>
      </c>
    </row>
    <row r="6264" spans="1:5" x14ac:dyDescent="0.2">
      <c r="A6264">
        <v>6203</v>
      </c>
      <c r="B6264" s="1221">
        <f>'Acct Summary 7-8'!J79</f>
        <v>163421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206747</v>
      </c>
      <c r="D6266" s="13" t="str">
        <f t="shared" si="96"/>
        <v>Error?</v>
      </c>
      <c r="E6266" s="13" t="s">
        <v>207</v>
      </c>
    </row>
    <row r="6267" spans="1:5" x14ac:dyDescent="0.2">
      <c r="A6267">
        <v>6206</v>
      </c>
      <c r="B6267" s="1221">
        <f>'Acct Summary 7-8'!C82</f>
        <v>-577213</v>
      </c>
      <c r="D6267" s="13" t="str">
        <f t="shared" si="96"/>
        <v>Error?</v>
      </c>
      <c r="E6267" s="13" t="s">
        <v>207</v>
      </c>
    </row>
    <row r="6268" spans="1:5" x14ac:dyDescent="0.2">
      <c r="A6268">
        <v>6207</v>
      </c>
      <c r="B6268" s="1221">
        <f>'Acct Summary 7-8'!D82</f>
        <v>-77701</v>
      </c>
      <c r="D6268" s="13" t="str">
        <f t="shared" si="96"/>
        <v>Error?</v>
      </c>
      <c r="E6268" s="13" t="s">
        <v>207</v>
      </c>
    </row>
    <row r="6269" spans="1:5" x14ac:dyDescent="0.2">
      <c r="A6269">
        <v>6208</v>
      </c>
      <c r="B6269" s="1221">
        <f>'Acct Summary 7-8'!E82</f>
        <v>63274</v>
      </c>
      <c r="D6269" s="13" t="str">
        <f t="shared" si="96"/>
        <v>Error?</v>
      </c>
      <c r="E6269" s="13" t="s">
        <v>207</v>
      </c>
    </row>
    <row r="6270" spans="1:5" x14ac:dyDescent="0.2">
      <c r="A6270">
        <v>6209</v>
      </c>
      <c r="B6270" s="1221">
        <f>'Acct Summary 7-8'!F82</f>
        <v>-44342</v>
      </c>
      <c r="D6270" s="13" t="str">
        <f t="shared" si="96"/>
        <v>Error?</v>
      </c>
      <c r="E6270" s="13" t="s">
        <v>207</v>
      </c>
    </row>
    <row r="6271" spans="1:5" x14ac:dyDescent="0.2">
      <c r="A6271">
        <v>6210</v>
      </c>
      <c r="B6271" s="1221">
        <f>'Acct Summary 7-8'!G82</f>
        <v>-78223</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92520</v>
      </c>
      <c r="D6273" s="13" t="str">
        <f t="shared" si="97"/>
        <v>Error?</v>
      </c>
      <c r="E6273" s="13" t="s">
        <v>207</v>
      </c>
    </row>
    <row r="6274" spans="1:5" x14ac:dyDescent="0.2">
      <c r="A6274">
        <v>6213</v>
      </c>
      <c r="B6274" s="1221">
        <f>'Acct Summary 7-8'!J82</f>
        <v>43326</v>
      </c>
      <c r="D6274" s="13" t="str">
        <f t="shared" si="97"/>
        <v>Error?</v>
      </c>
      <c r="E6274" s="13" t="s">
        <v>207</v>
      </c>
    </row>
    <row r="6275" spans="1:5" x14ac:dyDescent="0.2">
      <c r="A6275">
        <v>6214</v>
      </c>
      <c r="B6275" s="1221">
        <f>'Acct Summary 7-8'!K82</f>
        <v>-162729</v>
      </c>
      <c r="D6275" s="13" t="str">
        <f t="shared" si="97"/>
        <v>Error?</v>
      </c>
      <c r="E6275" s="13" t="s">
        <v>207</v>
      </c>
    </row>
    <row r="6276" spans="1:5" x14ac:dyDescent="0.2">
      <c r="A6276">
        <v>6215</v>
      </c>
      <c r="B6276" s="1221">
        <f>'Acct Summary 7-8'!C83</f>
        <v>-5.669010695449769</v>
      </c>
      <c r="D6276" s="13" t="str">
        <f t="shared" si="97"/>
        <v>Error?</v>
      </c>
      <c r="E6276" s="13" t="s">
        <v>207</v>
      </c>
    </row>
    <row r="6277" spans="1:5" x14ac:dyDescent="0.2">
      <c r="A6277">
        <v>6216</v>
      </c>
      <c r="B6277" s="1221">
        <f>'Acct Summary 7-8'!D83</f>
        <v>-1.2596621490175735</v>
      </c>
      <c r="D6277" s="13" t="str">
        <f t="shared" si="97"/>
        <v>Error?</v>
      </c>
      <c r="E6277" s="13" t="s">
        <v>207</v>
      </c>
    </row>
    <row r="6278" spans="1:5" x14ac:dyDescent="0.2">
      <c r="A6278">
        <v>6217</v>
      </c>
      <c r="B6278" s="1221">
        <f>'Acct Summary 7-8'!E83</f>
        <v>0.11051590039351443</v>
      </c>
      <c r="D6278" s="13" t="str">
        <f t="shared" si="97"/>
        <v>Error?</v>
      </c>
      <c r="E6278" s="13" t="s">
        <v>207</v>
      </c>
    </row>
    <row r="6279" spans="1:5" x14ac:dyDescent="0.2">
      <c r="A6279">
        <v>6218</v>
      </c>
      <c r="B6279" s="1221">
        <f>'Acct Summary 7-8'!F83</f>
        <v>-4.5472911304133806E-2</v>
      </c>
      <c r="D6279" s="13" t="str">
        <f t="shared" si="97"/>
        <v>Error?</v>
      </c>
      <c r="E6279" s="13" t="s">
        <v>207</v>
      </c>
    </row>
    <row r="6280" spans="1:5" x14ac:dyDescent="0.2">
      <c r="A6280">
        <v>6219</v>
      </c>
      <c r="B6280" s="1221">
        <f>'Acct Summary 7-8'!G83</f>
        <v>-0.74569113441372736</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0.90160499722268239</v>
      </c>
      <c r="D6282" s="13" t="str">
        <f t="shared" si="97"/>
        <v>Error?</v>
      </c>
      <c r="E6282" s="13" t="s">
        <v>207</v>
      </c>
    </row>
    <row r="6283" spans="1:5" x14ac:dyDescent="0.2">
      <c r="A6283">
        <v>6222</v>
      </c>
      <c r="B6283" s="1221">
        <f>'Acct Summary 7-8'!J83</f>
        <v>0.20956047729834049</v>
      </c>
      <c r="D6283" s="13" t="str">
        <f t="shared" si="97"/>
        <v>Error?</v>
      </c>
      <c r="E6283" s="13" t="s">
        <v>207</v>
      </c>
    </row>
    <row r="6284" spans="1:5" x14ac:dyDescent="0.2">
      <c r="A6284">
        <v>6223</v>
      </c>
      <c r="B6284" s="1221">
        <f>'Acct Summary 7-8'!K83</f>
        <v>-10.162305626678323</v>
      </c>
      <c r="D6284" s="13" t="str">
        <f t="shared" si="97"/>
        <v>Error?</v>
      </c>
      <c r="E6284" s="13" t="s">
        <v>207</v>
      </c>
    </row>
    <row r="6285" spans="1:5" x14ac:dyDescent="0.2">
      <c r="A6285">
        <v>6224</v>
      </c>
      <c r="B6285" s="1221">
        <f>'Acct Summary 7-8'!E37</f>
        <v>56694</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525837</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525837</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150483</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200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200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526037</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1121038</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482711</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526037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71700</v>
      </c>
      <c r="D7075" s="13" t="str">
        <f t="shared" si="109"/>
        <v>Error?</v>
      </c>
    </row>
    <row r="7076" spans="1:4" x14ac:dyDescent="0.2">
      <c r="A7076">
        <v>7015</v>
      </c>
      <c r="B7076" s="1221">
        <f>'Expenditures 15-22'!K212</f>
        <v>71700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8522</v>
      </c>
      <c r="D7129" s="13" t="str">
        <f t="shared" si="110"/>
        <v>Error?</v>
      </c>
    </row>
    <row r="7130" spans="1:4" x14ac:dyDescent="0.2">
      <c r="A7130">
        <v>7069</v>
      </c>
      <c r="B7130" s="1221">
        <f>'Expenditures 15-22'!F313</f>
        <v>25</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8547</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93428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93428</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380369</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380369</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367</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367</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482686</v>
      </c>
      <c r="D7201" s="13" t="str">
        <f t="shared" si="111"/>
        <v>Error?</v>
      </c>
    </row>
    <row r="7202" spans="1:4" x14ac:dyDescent="0.2">
      <c r="A7202">
        <v>7141</v>
      </c>
      <c r="B7202" s="1221">
        <f>'Expenditures 15-22'!F323</f>
        <v>25</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482711</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482686</v>
      </c>
      <c r="D7218" s="13" t="str">
        <f t="shared" si="111"/>
        <v>Error?</v>
      </c>
    </row>
    <row r="7219" spans="1:4" x14ac:dyDescent="0.2">
      <c r="A7219">
        <v>7158</v>
      </c>
      <c r="B7219" s="1221">
        <f>'Expenditures 15-22'!F331</f>
        <v>25</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482711</v>
      </c>
      <c r="D7224" s="13" t="str">
        <f t="shared" si="111"/>
        <v>Error?</v>
      </c>
    </row>
    <row r="7225" spans="1:4" x14ac:dyDescent="0.2">
      <c r="A7225">
        <v>7164</v>
      </c>
      <c r="B7225" s="1221">
        <f>'Expenditures 15-22'!K332</f>
        <v>43326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974692</v>
      </c>
      <c r="D7251" s="13" t="str">
        <f t="shared" si="112"/>
        <v>Error?</v>
      </c>
    </row>
    <row r="7252" spans="1:4" x14ac:dyDescent="0.2">
      <c r="A7252">
        <f t="shared" si="113"/>
        <v>7191</v>
      </c>
      <c r="B7252" s="1221">
        <f>'Expenditures 15-22'!D9</f>
        <v>140898</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5448</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459295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9000</v>
      </c>
      <c r="D7657" s="13" t="str">
        <f t="shared" si="124"/>
        <v>Error?</v>
      </c>
      <c r="E7657" s="13" t="s">
        <v>968</v>
      </c>
    </row>
    <row r="7658" spans="1:5" x14ac:dyDescent="0.2">
      <c r="A7658">
        <v>7597</v>
      </c>
      <c r="B7658" s="1221">
        <f>'Acct Summary 7-8'!D57</f>
        <v>47694</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37006</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d21dc803-237d-4c68-8692-8d731fd29118"/>
    <ds:schemaRef ds:uri="http://schemas.microsoft.com/office/2006/metadata/properties"/>
    <ds:schemaRef ds:uri="http://schemas.microsoft.com/office/2006/documentManagement/types"/>
    <ds:schemaRef ds:uri="http://schemas.microsoft.com/sharepoint/v3"/>
    <ds:schemaRef ds:uri="http://www.w3.org/XML/1998/namespace"/>
    <ds:schemaRef ds:uri="http://purl.org/dc/dcmitype/"/>
    <ds:schemaRef ds:uri="http://purl.org/dc/elements/1.1/"/>
    <ds:schemaRef ds:uri="http://purl.org/dc/terms/"/>
    <ds:schemaRef ds:uri="4d435f69-8686-490b-bd6d-b153bf22ab50"/>
    <ds:schemaRef ds:uri="http://schemas.microsoft.com/office/infopath/2007/PartnerControls"/>
    <ds:schemaRef ds:uri="http://schemas.openxmlformats.org/package/2006/metadata/core-properties"/>
    <ds:schemaRef ds:uri="6ce3111e-7420-4802-b50a-75d4e9a0b980"/>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2017-08-28T21:19:31Z</cp:lastPrinted>
  <dcterms:created xsi:type="dcterms:W3CDTF">2003-10-29T19:06:34Z</dcterms:created>
  <dcterms:modified xsi:type="dcterms:W3CDTF">2017-09-27T19:52:41Z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